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526ABED1-8E78-4168-9BDD-10399341B4D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il &amp; Gas" sheetId="1" r:id="rId1"/>
    <sheet name="Agriculture" sheetId="2" r:id="rId2"/>
    <sheet name="Forestry" sheetId="3" r:id="rId3"/>
    <sheet name="Mining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8" i="3" l="1"/>
  <c r="F41" i="3"/>
  <c r="F22" i="2"/>
  <c r="F96" i="1"/>
  <c r="F31" i="4"/>
  <c r="F15" i="2"/>
  <c r="F64" i="1"/>
  <c r="F8" i="2"/>
  <c r="F32" i="1"/>
  <c r="F19" i="4" l="1"/>
  <c r="F16" i="3" l="1"/>
</calcChain>
</file>

<file path=xl/sharedStrings.xml><?xml version="1.0" encoding="utf-8"?>
<sst xmlns="http://schemas.openxmlformats.org/spreadsheetml/2006/main" count="536" uniqueCount="361">
  <si>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</si>
  <si>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</si>
  <si>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</si>
  <si>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</si>
  <si>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</si>
  <si>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</si>
  <si>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</si>
  <si>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</si>
  <si>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GAC Logistics &amp; Shipping (Guyana) Inc</t>
  </si>
  <si>
    <t>Inchcape Shipping Services Guy.Inc</t>
  </si>
  <si>
    <t xml:space="preserve">Total </t>
  </si>
  <si>
    <t>Agriculture Sector</t>
  </si>
  <si>
    <t>Forestry Sector</t>
  </si>
  <si>
    <t>Mining Sector</t>
  </si>
  <si>
    <t>Application for Renewal of Environmental Authorisation - Sand &amp; Loam Mining</t>
  </si>
  <si>
    <t>Windsor Technologies (P.Rambharose)</t>
  </si>
  <si>
    <t>Application for Environmental Authorisation - Lumberyard without processing</t>
  </si>
  <si>
    <t>Application for Operations Permit for Existing / Registered Operations - Sawmill</t>
  </si>
  <si>
    <t>Application for Renewal of Environmental Authorisation - Sand Mining</t>
  </si>
  <si>
    <t>Application for Renewal of Environmental Authorisation - Stone Quarry</t>
  </si>
  <si>
    <t>Application for Environmental Authorisation - Sawmill, Lumberyard &amp; Timber Depot</t>
  </si>
  <si>
    <t>Endeavour Inc</t>
  </si>
  <si>
    <t xml:space="preserve">Applications Fees (January,2026) </t>
  </si>
  <si>
    <t>32912</t>
  </si>
  <si>
    <t>D.Thakurdeen Son &amp; Daughter Sawmill</t>
  </si>
  <si>
    <t>32935</t>
  </si>
  <si>
    <t>B.A.K Lumber Depot</t>
  </si>
  <si>
    <t>32940</t>
  </si>
  <si>
    <t>Yougodhan Narine, Regeinne Juggernauth</t>
  </si>
  <si>
    <t>32952</t>
  </si>
  <si>
    <t>Gansham Dhankoomar &amp; Sons Sawmill</t>
  </si>
  <si>
    <t>32969</t>
  </si>
  <si>
    <t>Timber King 2</t>
  </si>
  <si>
    <t>32979</t>
  </si>
  <si>
    <t>Roshini's Sawmill &amp; Lumberyard</t>
  </si>
  <si>
    <t>33019</t>
  </si>
  <si>
    <t>Kairuni Loggers Agri. Min. Coop Soc Ltd</t>
  </si>
  <si>
    <t>33031</t>
  </si>
  <si>
    <t>Genuine Auto Spares &amp; Tools</t>
  </si>
  <si>
    <t>33040</t>
  </si>
  <si>
    <t>Randy's Trading &amp; Imports</t>
  </si>
  <si>
    <t>33057</t>
  </si>
  <si>
    <t>Shivnanan Sahadeo</t>
  </si>
  <si>
    <t>33070</t>
  </si>
  <si>
    <t>Sharmila Persaud Lumber Dealer</t>
  </si>
  <si>
    <t>Application for Renewal of Environmental Authorisation - Sawmill, Lumberyard &amp; Timber Depot</t>
  </si>
  <si>
    <t>Application for Renewal of Environmental Authorisation - Sawmilling</t>
  </si>
  <si>
    <t>Application for Environmental Authorisation - Logging &amp; Charcoal Production</t>
  </si>
  <si>
    <t>Application for Environmental Authorisation - Logging &amp; Lumbering ENV-AUTH:2026-01-22-0220</t>
  </si>
  <si>
    <t>Application for Environmental Authorisation - Plywood Storage. ENV-AUTH: 2026-01-26-0230</t>
  </si>
  <si>
    <t>Application for Environmental Authorisation - Storage of Plywood. ENV-AUTH: 2026-01-28-2250</t>
  </si>
  <si>
    <t>Application for Operations Permit for Existing / Registered Operations - Lumber Storage &amp; Sale</t>
  </si>
  <si>
    <t>33026</t>
  </si>
  <si>
    <t>Guydrones</t>
  </si>
  <si>
    <t>33036</t>
  </si>
  <si>
    <t>Ministry of Agriculture</t>
  </si>
  <si>
    <t>Application for Environmental Authorisation - Construction of a Swine Abattoir.</t>
  </si>
  <si>
    <t>33079</t>
  </si>
  <si>
    <t>Application for Environmental Authorisation - Poultry Farm/Holding Area ENV-AUTH: 2026-01-30-0257</t>
  </si>
  <si>
    <t>Application for Renewal of Environmental Authorisation - Aerial application of fertilizer, pesticides, bebbiades and seeds</t>
  </si>
  <si>
    <t xml:space="preserve">Applications Fees (February,2026) </t>
  </si>
  <si>
    <t>32920</t>
  </si>
  <si>
    <t>Harry Narine Sand &amp; Loam</t>
  </si>
  <si>
    <t>32926</t>
  </si>
  <si>
    <t>32927</t>
  </si>
  <si>
    <t>Sherima Quarry Inc</t>
  </si>
  <si>
    <t>32983</t>
  </si>
  <si>
    <t>Jacques Paulin Gaddarkhan</t>
  </si>
  <si>
    <t>33005</t>
  </si>
  <si>
    <t>MB &amp; P Persaud Mining</t>
  </si>
  <si>
    <t>33006</t>
  </si>
  <si>
    <t>33032</t>
  </si>
  <si>
    <t>Royal Logistic.</t>
  </si>
  <si>
    <t>33033</t>
  </si>
  <si>
    <t>33048</t>
  </si>
  <si>
    <t>33049</t>
  </si>
  <si>
    <t>33053</t>
  </si>
  <si>
    <t>Takama Industries Inc</t>
  </si>
  <si>
    <t>33054</t>
  </si>
  <si>
    <t>33061</t>
  </si>
  <si>
    <t>Royston Adonis</t>
  </si>
  <si>
    <t>33066</t>
  </si>
  <si>
    <t>CEALT Logistics Inc</t>
  </si>
  <si>
    <t>Application for Environmental Authorisation - Sandpit (ENV-AUTH: 2025-12-30-0169)</t>
  </si>
  <si>
    <t>Application for Renewal of Environmental Authorisation - Quarry</t>
  </si>
  <si>
    <t>Transfer of Environmental Authorisation - Tradewinds Enterprise Inc.</t>
  </si>
  <si>
    <t>Application for Environmental Authorisation - Mining (Quarry, P1107/MP/001)</t>
  </si>
  <si>
    <t>Application for Environmental Authorisation - Mining (Quarry, P-1107/MP/000)</t>
  </si>
  <si>
    <t>Application for Renewal of Environmental Authorisation - Sand &amp; Loam Mine</t>
  </si>
  <si>
    <t>Application for Environmental Authorisation - Aggregate Storage and Wharf</t>
  </si>
  <si>
    <t>Application for Environmental Authorisation - Sand &amp; Loam (ENV-AUTH: 2026-01-21-0208)</t>
  </si>
  <si>
    <t>Application for Environmental Authorisation - Sand Extraction ENV-AUTH: 2026-01-28-0248</t>
  </si>
  <si>
    <t>Application for Environmental Authorisation/ renewal of Environmental Authorisation- Stone Quarry- Ref # 20220818-RLJQE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</si>
  <si>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</si>
  <si>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</si>
  <si>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</si>
  <si>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</si>
  <si>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</si>
  <si>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</si>
  <si>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</si>
  <si>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</si>
  <si>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</si>
  <si>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</si>
  <si>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</si>
  <si>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</si>
  <si>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</si>
  <si>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</si>
  <si>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</si>
  <si>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</si>
  <si>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</si>
  <si>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</si>
  <si>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</si>
  <si>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</si>
  <si>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</si>
  <si>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</si>
  <si>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</si>
  <si>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</si>
  <si>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</si>
  <si>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</si>
  <si>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</si>
  <si>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Application for Crude Lifting &amp; Transport - Vessel Name (MT Pluto Moon)</t>
  </si>
  <si>
    <t>Application for Crude Lifting &amp; Transport - Vessel Name (MT Marfa)</t>
  </si>
  <si>
    <t>Application for Crude Lifting &amp; Transport -  Vessel Name (MT London Spirit)</t>
  </si>
  <si>
    <t>Application for Crude Lifting &amp; Transport -  Vessel Name (MT Eurovision)</t>
  </si>
  <si>
    <t>Application for Crude Lifting &amp; Transport - Vessel Name (MT Marlin Sardinia)</t>
  </si>
  <si>
    <t>Application for Crude Lifting &amp; Transport - Vessel Name (MT Seaways Brazos)</t>
  </si>
  <si>
    <t>Application for Crude Lifting &amp; Transport - Vessel Name (MT Seaways Red)</t>
  </si>
  <si>
    <t>Application for Crude Lifting &amp; Transport - Vessel Name (MT Nordic Hawk</t>
  </si>
  <si>
    <t>Application for Crude Lifting &amp; Transport - Vessel Name (MT Speedway)</t>
  </si>
  <si>
    <t>Application for Crude Lifting &amp; Transport - Vessel Name (MT Nordic Zenith)</t>
  </si>
  <si>
    <t>Application for Crude Lifting &amp; Transport - Vessel Name (MT Antartic)</t>
  </si>
  <si>
    <t>Application for Crude Lifting &amp; Transport - Vessel Name (MT Taqah)</t>
  </si>
  <si>
    <t>Application for Crude Lifting &amp; Transport - Vessel Name (MT Front Siena</t>
  </si>
  <si>
    <t>Application for Crude Lifting &amp; Transport - Vessel Name (MT Lila Marseille)</t>
  </si>
  <si>
    <t>Application for Crude Lifting &amp; Transport - Vessel Name (MT Neptune Moon</t>
  </si>
  <si>
    <t>Application for Crude Lifting &amp; Transport - Vessel Name (MT Popi Sazaklis)</t>
  </si>
  <si>
    <t>Application for Crude Lifting &amp; Transport- Vessel Name (MT Horten)</t>
  </si>
  <si>
    <t>Application for Crude Lifting &amp; Transport - Vessel Name (MT Front Classic)</t>
  </si>
  <si>
    <t>Application for Crude Lifting &amp; Transport - Vessel Name (MT Red Moon)</t>
  </si>
  <si>
    <t>Application for Crude Lifting &amp; Transport - Vessel Name (Mt Monte Udala)</t>
  </si>
  <si>
    <t>Application for Crude Lifting &amp; Transport - Vessel Name (Mt Horten)</t>
  </si>
  <si>
    <t>Application for Crude Lifting &amp; Transport - Vessel Name (MT Fairway)</t>
  </si>
  <si>
    <t>Application for Crude Lifting &amp; Transport - Vessel Name (MT Dmitris P)</t>
  </si>
  <si>
    <t xml:space="preserve">Application for Crude Lifting &amp; Transport - Vessel Name (MT Saturn Moon) </t>
  </si>
  <si>
    <t>Application for Crude Lifting &amp; Transport - Vessel Name (MT Eagle San Pedro)</t>
  </si>
  <si>
    <t xml:space="preserve">A&amp;B Mohabir Grocery/Variety Store </t>
  </si>
  <si>
    <t>Application for Operations Permit for Existing / Registered Operations - Logging, Timber Depot &amp; Log Market</t>
  </si>
  <si>
    <t>014-483-918</t>
  </si>
  <si>
    <t>050-052-552</t>
  </si>
  <si>
    <t>050-031-351</t>
  </si>
  <si>
    <t>33080</t>
  </si>
  <si>
    <t xml:space="preserve">Application for Crude Lifting &amp; Transport - Vessel Name (MT Celeste Nova) </t>
  </si>
  <si>
    <t>33081</t>
  </si>
  <si>
    <t xml:space="preserve">Application for Crude Lifting &amp; Transport - Vessel Name (MT Seaways San Saba) </t>
  </si>
  <si>
    <t>33104</t>
  </si>
  <si>
    <t xml:space="preserve">Application for Crude Lifting &amp; Transport - Vessel Name (MT Sea Phoenix) </t>
  </si>
  <si>
    <t>33106</t>
  </si>
  <si>
    <t>Application for Crude Lifting &amp; Transport - Vessel Name (MT Celeste Nova)</t>
  </si>
  <si>
    <t>33122</t>
  </si>
  <si>
    <t>Application for Crude Lifting &amp; Transport - Vessel Name (MT Petalidi)</t>
  </si>
  <si>
    <t>33123</t>
  </si>
  <si>
    <t>Application for Crude Lifting &amp; Transport - Vessel Name (MT Seaways Colorado)</t>
  </si>
  <si>
    <t>33124</t>
  </si>
  <si>
    <t>Application for Crude Lifting &amp; Transport - Vessel Name (MT Spyros K)</t>
  </si>
  <si>
    <t>33135</t>
  </si>
  <si>
    <t xml:space="preserve">Application for Crude Lifting &amp; Transport - Vessel Name (MT Front Challenger) </t>
  </si>
  <si>
    <t xml:space="preserve">Application for Crude Lifting &amp; Transport - Vessel Name (MT Fairway) </t>
  </si>
  <si>
    <t>33140</t>
  </si>
  <si>
    <t>Schlumberger Guyana Inc.</t>
  </si>
  <si>
    <t>Application for Environmental Authorisation - Explosive Storage for use in the Oil &amp; Gas Industry. ENV-AUTH: 2026-01-30-0256</t>
  </si>
  <si>
    <t>33146</t>
  </si>
  <si>
    <t>TLC Guyana Inc.</t>
  </si>
  <si>
    <t xml:space="preserve">Application for Crude Lifting &amp; Transport - Vessel Name (MT Ithaki Warrior) </t>
  </si>
  <si>
    <t>33147</t>
  </si>
  <si>
    <t xml:space="preserve">Application for Crude Lifting &amp; Transport - Vessel Name (MT Emeraldway) </t>
  </si>
  <si>
    <t>33154</t>
  </si>
  <si>
    <t xml:space="preserve">Application for Crude Lifting &amp; Transport - Vessel Name (MT Stena Surprise) </t>
  </si>
  <si>
    <t>33170</t>
  </si>
  <si>
    <t xml:space="preserve">Application for Crude Lifting &amp; Transport - Vessel Name (MT Orpheas) </t>
  </si>
  <si>
    <t>33173</t>
  </si>
  <si>
    <t>Application for Crude Lifting &amp; Transport - Vessel Name (MT Seavigour)</t>
  </si>
  <si>
    <t>33175</t>
  </si>
  <si>
    <t>Application for Crude Lifting &amp; Transport - Vessel Name (MT Aegan Vision)</t>
  </si>
  <si>
    <t>33176</t>
  </si>
  <si>
    <t>Application for Crude Lifting &amp; Transport - Vessel Name (MT Dilong Spirit)</t>
  </si>
  <si>
    <t>33196</t>
  </si>
  <si>
    <t xml:space="preserve">Application for Crude Lifting &amp; Transport - Vessel Name (MT Delta Med) </t>
  </si>
  <si>
    <t>33202</t>
  </si>
  <si>
    <t xml:space="preserve">Application for Crude Lifting &amp; Transport - Vessel Name (MT Spyros K) </t>
  </si>
  <si>
    <t>33203</t>
  </si>
  <si>
    <t>33204</t>
  </si>
  <si>
    <t xml:space="preserve">Application for Crude Lifting &amp; Transport - Vessel Name (MT Taipan) </t>
  </si>
  <si>
    <t>33206</t>
  </si>
  <si>
    <t xml:space="preserve">Application for Crude Lifting &amp; Transport - Vessel Name (MT Red Moon) </t>
  </si>
  <si>
    <t>33225</t>
  </si>
  <si>
    <t xml:space="preserve">Application for Crude Lifting &amp; Transport - Vessel Name (MT Sea Polaris) </t>
  </si>
  <si>
    <t>33238</t>
  </si>
  <si>
    <t>Guyana National Shipping Corporation</t>
  </si>
  <si>
    <t xml:space="preserve">Application for Crude Lifting &amp; Transport - Vessel Name (MT Front Siena) </t>
  </si>
  <si>
    <t>33241</t>
  </si>
  <si>
    <t>33259</t>
  </si>
  <si>
    <t>Application for Crude Lifting &amp; Transport - Vessel Name (MT Euro)</t>
  </si>
  <si>
    <t>33260</t>
  </si>
  <si>
    <t>33117</t>
  </si>
  <si>
    <t>Fairfield Investments Ltd</t>
  </si>
  <si>
    <t>Application for Renewal of Environmental Authorisation - Poultry Rearing</t>
  </si>
  <si>
    <t>33162</t>
  </si>
  <si>
    <t>Calcoco Investments</t>
  </si>
  <si>
    <t>Application for Environmental Authorisation - Poultry Rearing. ENV-AUTH: 2026-02-16-0292</t>
  </si>
  <si>
    <t>33085</t>
  </si>
  <si>
    <t>Lalieta Sugrim Exporter Charcoal</t>
  </si>
  <si>
    <t>Application for Operations Permit for Existing / Registered Operations - Charcoal Storage &amp; Export</t>
  </si>
  <si>
    <t>30661</t>
  </si>
  <si>
    <t>Lindon Couchman</t>
  </si>
  <si>
    <t>Application for Environmental Authorisation - Sawmilling</t>
  </si>
  <si>
    <t>31332</t>
  </si>
  <si>
    <t>Matthew Carrington</t>
  </si>
  <si>
    <t>33105</t>
  </si>
  <si>
    <t>S.Jettoo Lumberyard</t>
  </si>
  <si>
    <t>33110</t>
  </si>
  <si>
    <t>Fiesal Rohaman</t>
  </si>
  <si>
    <t>Application for Operations Permit for Existing / Registered Operations - Storage &amp; Sale of Plywood, pinewood &amp; pinedoor (lumberyard without processing)</t>
  </si>
  <si>
    <t>31335</t>
  </si>
  <si>
    <t>Mohamed Wazir Khan</t>
  </si>
  <si>
    <t>31336</t>
  </si>
  <si>
    <t>Bissaruni Sawmill</t>
  </si>
  <si>
    <t>31337</t>
  </si>
  <si>
    <t>T.Seekumar &amp; Daughters's Sawmill</t>
  </si>
  <si>
    <t>33127</t>
  </si>
  <si>
    <t>Rams Woodworking</t>
  </si>
  <si>
    <t>Application for Operations Permit for Existing / Registered Operations - Storage &amp; Sale of Plywood &amp; Pine Door</t>
  </si>
  <si>
    <t>30662</t>
  </si>
  <si>
    <t>Nadira Browne</t>
  </si>
  <si>
    <t>33137</t>
  </si>
  <si>
    <t>Duravilla Homes Guyana Inc</t>
  </si>
  <si>
    <t>Application for Environmental Authorisation - Forest Prodcue Dealer with Processing. ENV-AUTH: 2026-01-26-0232</t>
  </si>
  <si>
    <t>33183</t>
  </si>
  <si>
    <t>C.Guyadal Lumber Yard</t>
  </si>
  <si>
    <t>Application for Environmental Authorisation - Lumberyard without processing. ENV-AUTH: 2026-02-18-0294</t>
  </si>
  <si>
    <t>33184</t>
  </si>
  <si>
    <t>M&amp;A Importers &amp; Distributors Inc</t>
  </si>
  <si>
    <t>33186</t>
  </si>
  <si>
    <t>Shaneza Buddne</t>
  </si>
  <si>
    <t>Application for Renewal of Environmental Authorisation - Logging, Timber depot, Log market &amp; One portable sawmill ESS 13/21</t>
  </si>
  <si>
    <t>33199</t>
  </si>
  <si>
    <t>Colin's Lumber Yard</t>
  </si>
  <si>
    <t>Application for Environmental Authorisation - Lumber Yard. ENV-AUTH: 2026-02-20-0297</t>
  </si>
  <si>
    <t>33201</t>
  </si>
  <si>
    <t>Suroojant Persaud</t>
  </si>
  <si>
    <t>Application for Renewal of Environmental Authorisation - Lumberyard with processing</t>
  </si>
  <si>
    <t>33208</t>
  </si>
  <si>
    <t>Mohamed Karim</t>
  </si>
  <si>
    <t>33211</t>
  </si>
  <si>
    <t>Leon Harry Char-Coals Eco Investments</t>
  </si>
  <si>
    <t>Application for Environmental Authorisation - Charcoal Production. ENV-AUTH: 2026-02-20-0298</t>
  </si>
  <si>
    <t>33220</t>
  </si>
  <si>
    <t>H&amp;S Enterprise</t>
  </si>
  <si>
    <t>Transfer of Environmental Authorisation - Sawmill, Lumberyard, &amp; Timber Depot</t>
  </si>
  <si>
    <t>33253</t>
  </si>
  <si>
    <t>A.Mazaharally &amp; Sons Limited</t>
  </si>
  <si>
    <t>Application for Renewal of Environmental Authorisation - Sawmill &amp; Logging</t>
  </si>
  <si>
    <t>33083</t>
  </si>
  <si>
    <t xml:space="preserve">Application for Renewal of Environmental Authorisation - Quarry (Ref: 20210927-RKSQ3) </t>
  </si>
  <si>
    <t>Application for Renewal of Environmental Authorisation - Quarry (Ref: 20210927-RKSQ2)</t>
  </si>
  <si>
    <t>Application for Renewal of Environmental Authorisation - Quarry (Ref: 20210927-RKSQ1)</t>
  </si>
  <si>
    <t>33161</t>
  </si>
  <si>
    <t>Demerara Stone Quarry</t>
  </si>
  <si>
    <t>Application for Environmental Authorisation - Quarry ENV-AUTH: 2026-02-16-0290</t>
  </si>
  <si>
    <t>33212</t>
  </si>
  <si>
    <t>GMIN Ventures Guyana Inc.</t>
  </si>
  <si>
    <t xml:space="preserve">Application for Variance of an Environmental Authorisation - Construction &amp; Operation of Gold Mining &amp; Processing </t>
  </si>
  <si>
    <t>33254</t>
  </si>
  <si>
    <t>Metallica CC Guyana Inc</t>
  </si>
  <si>
    <t>Application for Renewal of Environmental Authorisation - Quarrying of Aggregates &amp; Dimension Stones. Ref: 20141020-AAMCC</t>
  </si>
  <si>
    <t>33255</t>
  </si>
  <si>
    <t>Application for Renewal of Environmental Authorisation - Quarrying of Aggregates &amp; Dimension Stones. Ref: 20250509-AAMIZ</t>
  </si>
  <si>
    <t>Applications Fees (March,2026)</t>
  </si>
  <si>
    <t>Date</t>
  </si>
  <si>
    <t>Company Name</t>
  </si>
  <si>
    <t>Particulars</t>
  </si>
  <si>
    <t>Fees Paid</t>
  </si>
  <si>
    <t>Application for Crude Lifting &amp; Transport Vessel Name - (MT Runner)</t>
  </si>
  <si>
    <t>Application for Crude Lifting &amp; Transport Vessel Name - (MT Sea Phoenix)</t>
  </si>
  <si>
    <t>Application for Crude Lifting &amp; Transport Vessel Name - (MT Seaways Frio)</t>
  </si>
  <si>
    <t>Application for Crude Lifting &amp; Transport, Vessel Name - (MT Nordic Breeze)</t>
  </si>
  <si>
    <t>Application for Crude Lifting &amp; Transport. Vessel Name - (MT Front Cruiser)</t>
  </si>
  <si>
    <t>Application for Crude Lifting &amp; Transport Vessel Name - (MT Pacific)</t>
  </si>
  <si>
    <t>Application for Crude Lifting &amp; Transport. Vessel Name - (MT Eagle San Pedro)</t>
  </si>
  <si>
    <t>Application for Crude Lifting &amp; Transport. Vessel Name - (MT Delta Poseidon)</t>
  </si>
  <si>
    <t>Application for Crude Lifting &amp; Transport. Vessel Name - (MT Fairway)</t>
  </si>
  <si>
    <t>Application for Crude Lifting &amp; Transport.Vessel Name - (MT Maran Aspasia)</t>
  </si>
  <si>
    <t>Application for Crude Lifting &amp; Transport. Vessel Name - (MT Nordic Star)</t>
  </si>
  <si>
    <t>Application for Crude Lifting &amp; Transport. Vessel Name - (MT Beijing Spirit)</t>
  </si>
  <si>
    <t>Application for Crude Lifting &amp; Transport. Vessel Name - (MT Horton)</t>
  </si>
  <si>
    <t>Application for Crude Lifting &amp; Transport. Vessel Name - (MT Eco Oceano CA)</t>
  </si>
  <si>
    <t>Application for Crude Lifting &amp; Transport. Vessel Name - (MT Horten)</t>
  </si>
  <si>
    <t>Application for Crude Lifting &amp; Transport. Vessel Name - (MT Front Sparta)</t>
  </si>
  <si>
    <t>Application for Crude Lifting &amp; Transport. Vessel Name - (MT Rhythmic)</t>
  </si>
  <si>
    <t>Application for Crude Lifting &amp; Transport. Vessel Name - (MT Lila Marseille)</t>
  </si>
  <si>
    <t>Application for Crude Lifting &amp; Transport. Vessel Name - (MT Celeste Nova)</t>
  </si>
  <si>
    <t>Application for Crude Lifting &amp; Transport. Vessel Name - (MT Maran Plato)</t>
  </si>
  <si>
    <t>Application for Crude Lifting &amp; Transport. Vessel Name - (MT Eva Maersk)</t>
  </si>
  <si>
    <t>Application for Crude Lifting &amp; Transport. Vessel Name - (MT Asia)</t>
  </si>
  <si>
    <t>Application for Crude Lifting &amp; Transport. Vessel Name - (MT Mikela P)</t>
  </si>
  <si>
    <t>TLC Guyana Inc</t>
  </si>
  <si>
    <t>Application for Crude Lifting &amp; Transport. Vessel Name - (MT Phaethon)</t>
  </si>
  <si>
    <t>Application for Crude Lifting &amp; Transport. Vessel Name - (MT Aquafreedom)</t>
  </si>
  <si>
    <t>Application for Crude Lifting &amp; Transport. Vessel Name - (MT Patroclus)</t>
  </si>
  <si>
    <t>Total</t>
  </si>
  <si>
    <t>SAJ Rice Group Inc</t>
  </si>
  <si>
    <t>Application for Renewal of Environmental Authorisation for Rice Mill.REF#20160923-SAJPM</t>
  </si>
  <si>
    <t>Arnold Sankar Rice Mill</t>
  </si>
  <si>
    <t>Application for Renewal of Environmental Authorisation for Rice Mill. Re-Auth: 2026-03-27-0390</t>
  </si>
  <si>
    <t>Application for Environmental Authorisation - Lumberyard</t>
  </si>
  <si>
    <t>Application for Renewal of Environmental Authorisation - Lumberyard (With processing)</t>
  </si>
  <si>
    <t>Application for Environmental Authorisation - Logging Concession (BCE 09/25)</t>
  </si>
  <si>
    <t>Application for Environmental Authorisation - Logging Concession (BCE 11/25)</t>
  </si>
  <si>
    <t>Application for renewal of Environmental Authorisation - Lumber yard</t>
  </si>
  <si>
    <t>Application for Operations Permit for Existing / Registered Operations - Storage&amp;Sale of Plywood, Pinewood &amp; mid-density fiberboard (Lumberyard without processing)</t>
  </si>
  <si>
    <t>Bella Mills</t>
  </si>
  <si>
    <t>Application for renewal of Environmental Authorisation for Sawmill &amp; Logging</t>
  </si>
  <si>
    <t>Leon Chattoor</t>
  </si>
  <si>
    <t>Application for Operations Permit for Existing / Registered Operations for Logging, Portable Mill &amp; Log Depot. Consession# ESS22/18</t>
  </si>
  <si>
    <t>Prime Timbs Enterprise</t>
  </si>
  <si>
    <t>Application for Operations Permit for Existing / Registered Operations for Sawmill, Lumberyard &amp; Timber Depot</t>
  </si>
  <si>
    <t>David Trim</t>
  </si>
  <si>
    <t>Application for Environmental Authorisation for Charcoal. Env-Auth: 2026-03-09-0339</t>
  </si>
  <si>
    <t>Ganesh Bishesur L/Yard &amp; Sawmill</t>
  </si>
  <si>
    <t>Application for Operations Permit for Existing / Registered Operations for Logging &amp; Portable Mill</t>
  </si>
  <si>
    <t>N. Hussain &amp; Sons Enterprise Inc.</t>
  </si>
  <si>
    <t>Application for Operations Permit for Existing / Registered Operations for Logging &amp; Log Depot ESS 32/25</t>
  </si>
  <si>
    <t>Application for Operations Permit for Existing / Registered Operations for Logging &amp; Log Depot ESS 31/25</t>
  </si>
  <si>
    <t>Lumber Link Production</t>
  </si>
  <si>
    <t>Application for Environmental Authorisation for Lumberyard, Lumber Storage &amp; Wood Processing. ENV-AUTH: 2026-02-09-0273</t>
  </si>
  <si>
    <t>Daniel Vanhersal Sawmill</t>
  </si>
  <si>
    <t>Application for Operations Permit for Existing / Registered Operations for Sawmill</t>
  </si>
  <si>
    <t>R. Ruben Sawmill</t>
  </si>
  <si>
    <t>Application for Renewal of Environmental Authorisation- Sawmill Operation. Ref#20110120-RSOOO</t>
  </si>
  <si>
    <t>Marland Mahamed &amp; Sons Sawmill</t>
  </si>
  <si>
    <t>Mohameds Trading</t>
  </si>
  <si>
    <t>Application for Operations Permit for Existing / Registered Operations for Lumberyard without Processing</t>
  </si>
  <si>
    <t>GTK Truck Repair and Construction</t>
  </si>
  <si>
    <t>Application for Environmental Authorisation- Lumber yard</t>
  </si>
  <si>
    <t>Bibi Shameeza Meligat</t>
  </si>
  <si>
    <t>Application for Operations Permit for Existing / Registered Operations for Logging</t>
  </si>
  <si>
    <t>Jupiter One International Inc</t>
  </si>
  <si>
    <t>Application for Operations Permit for Existing / Registered Operations for Logging &amp; Timber Depot. ESS NWD 11/25 Right Bank Monosse Creek</t>
  </si>
  <si>
    <t>R &amp; R Sons Sawmill &amp; Trucking Serv</t>
  </si>
  <si>
    <t>Application for Environmental Authorisation for Sawmill. Env-Auth: 2026-03-23-0376</t>
  </si>
  <si>
    <t>Organicc Nat Resource Manag Ltd</t>
  </si>
  <si>
    <t>Application for Environmental Authorisation for Logging &amp; Sawmill. Env-Auth# 2026-03-23-0377</t>
  </si>
  <si>
    <t>Bibi Halema Azim</t>
  </si>
  <si>
    <t>Application for Renewal of Environmental Authorisation for Storage of Firewood</t>
  </si>
  <si>
    <t>STS Sawmills Inc</t>
  </si>
  <si>
    <t>Application for Variance of an Environmental Authorisation for Sawmill. Ref#20191218-STSSI. EA-VARIANCE: 2026-03-25-0383</t>
  </si>
  <si>
    <t>Heimlall Chand .</t>
  </si>
  <si>
    <t>Application for Variance of an Environmental Authorisation for Logging &amp; Sawmill with the addition of one mill. EA-Variance: 2026-03-25-0384</t>
  </si>
  <si>
    <t>CPT Incorporated</t>
  </si>
  <si>
    <t>Application for Operations Permit for Existing / Registered Operations - Lumberyard with Processing 2026-03-26-0389</t>
  </si>
  <si>
    <t>Bhola's Sawmill</t>
  </si>
  <si>
    <t>Application for Renewal of Environmental Authorisation - Lumberyard without processing. RE-AUTH:2026-03-24-0380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</si>
</sst>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m\ d\,\ yyyy"/>
    <numFmt numFmtId="165" formatCode="_(* #,##0_);_(* \(#,##0\);_(* &quot;-&quot;??_);_(@_)"/>
    <numFmt numFmtId="166" formatCode="#,##0;\-#,##0"/>
    <numFmt numFmtId="167" formatCode="[$-409]mmmm\ d\,\ yyyy;@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theme="1"/>
      <name val="Calibri"/>
      <family val="2"/>
    </font>
    <font>
      <sz val="11"/>
      <name val="Calibri"/>
      <family val="2"/>
    </font>
    <font>
      <b/>
      <sz val="15"/>
      <color theme="1"/>
      <name val="Georgia"/>
      <family val="1"/>
    </font>
    <font>
      <sz val="15"/>
      <color theme="1"/>
      <name val="Calibri"/>
      <family val="2"/>
      <scheme val="minor"/>
    </font>
    <font>
      <sz val="12"/>
      <color theme="1"/>
      <name val="Georgia"/>
      <family val="1"/>
    </font>
    <font>
      <sz val="15"/>
      <color theme="1"/>
      <name val="Arial Rounded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Georgia"/>
      <family val="1"/>
    </font>
    <font>
      <sz val="12"/>
      <color rgb="FF434343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1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7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0" fontId="9" fillId="0" borderId="0" xfId="0" applyFont="1"/>
    <xf numFmtId="166" fontId="7" fillId="0" borderId="1" xfId="0" applyNumberFormat="1" applyFont="1" applyBorder="1"/>
    <xf numFmtId="0" fontId="12" fillId="0" borderId="0" xfId="0" applyFont="1"/>
    <xf numFmtId="0" fontId="14" fillId="0" borderId="0" xfId="0" applyFont="1"/>
    <xf numFmtId="164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166" fontId="8" fillId="0" borderId="5" xfId="0" applyNumberFormat="1" applyFont="1" applyBorder="1" applyAlignment="1">
      <alignment horizontal="right"/>
    </xf>
    <xf numFmtId="0" fontId="7" fillId="0" borderId="2" xfId="0" applyFont="1" applyBorder="1"/>
    <xf numFmtId="0" fontId="13" fillId="0" borderId="3" xfId="0" applyFont="1" applyBorder="1"/>
    <xf numFmtId="0" fontId="7" fillId="0" borderId="5" xfId="0" applyFont="1" applyBorder="1" applyAlignment="1">
      <alignment horizontal="center"/>
    </xf>
    <xf numFmtId="49" fontId="8" fillId="0" borderId="7" xfId="0" applyNumberFormat="1" applyFont="1" applyBorder="1"/>
    <xf numFmtId="49" fontId="8" fillId="0" borderId="6" xfId="0" applyNumberFormat="1" applyFont="1" applyBorder="1"/>
    <xf numFmtId="49" fontId="8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7" fillId="0" borderId="0" xfId="0" applyFont="1" applyBorder="1"/>
    <xf numFmtId="0" fontId="13" fillId="0" borderId="0" xfId="0" applyFont="1" applyBorder="1"/>
    <xf numFmtId="166" fontId="7" fillId="0" borderId="0" xfId="0" applyNumberFormat="1" applyFont="1" applyBorder="1"/>
    <xf numFmtId="49" fontId="8" fillId="0" borderId="1" xfId="0" applyNumberFormat="1" applyFont="1" applyBorder="1"/>
    <xf numFmtId="165" fontId="8" fillId="0" borderId="1" xfId="0" applyNumberFormat="1" applyFont="1" applyBorder="1"/>
    <xf numFmtId="0" fontId="18" fillId="0" borderId="0" xfId="0" applyFont="1"/>
    <xf numFmtId="49" fontId="8" fillId="0" borderId="2" xfId="0" applyNumberFormat="1" applyFont="1" applyBorder="1"/>
    <xf numFmtId="49" fontId="8" fillId="0" borderId="4" xfId="0" applyNumberFormat="1" applyFont="1" applyBorder="1"/>
    <xf numFmtId="49" fontId="8" fillId="0" borderId="8" xfId="0" applyNumberFormat="1" applyFont="1" applyBorder="1"/>
    <xf numFmtId="0" fontId="8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8" fillId="0" borderId="12" xfId="0" applyNumberFormat="1" applyFont="1" applyBorder="1"/>
    <xf numFmtId="49" fontId="8" fillId="0" borderId="13" xfId="0" applyNumberFormat="1" applyFont="1" applyBorder="1" applyAlignment="1">
      <alignment wrapText="1"/>
    </xf>
    <xf numFmtId="0" fontId="13" fillId="0" borderId="11" xfId="0" applyFont="1" applyBorder="1"/>
    <xf numFmtId="49" fontId="8" fillId="0" borderId="7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164" fontId="8" fillId="0" borderId="7" xfId="0" applyNumberFormat="1" applyFont="1" applyBorder="1" applyAlignment="1">
      <alignment horizontal="left"/>
    </xf>
    <xf numFmtId="165" fontId="8" fillId="0" borderId="7" xfId="0" applyNumberFormat="1" applyFont="1" applyBorder="1"/>
    <xf numFmtId="49" fontId="8" fillId="0" borderId="4" xfId="0" applyNumberFormat="1" applyFont="1" applyBorder="1" applyAlignment="1">
      <alignment wrapText="1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7" fontId="8" fillId="0" borderId="7" xfId="0" applyNumberFormat="1" applyFont="1" applyBorder="1"/>
    <xf numFmtId="165" fontId="8" fillId="0" borderId="4" xfId="0" applyNumberFormat="1" applyFont="1" applyBorder="1"/>
    <xf numFmtId="165" fontId="8" fillId="0" borderId="9" xfId="0" applyNumberFormat="1" applyFont="1" applyBorder="1"/>
    <xf numFmtId="0" fontId="7" fillId="0" borderId="10" xfId="0" applyFont="1" applyBorder="1"/>
    <xf numFmtId="0" fontId="13" fillId="0" borderId="15" xfId="0" applyFont="1" applyBorder="1"/>
    <xf numFmtId="0" fontId="0" fillId="0" borderId="15" xfId="0" applyBorder="1"/>
    <xf numFmtId="0" fontId="13" fillId="0" borderId="9" xfId="0" applyFont="1" applyBorder="1"/>
    <xf numFmtId="166" fontId="7" fillId="0" borderId="8" xfId="0" applyNumberFormat="1" applyFont="1" applyBorder="1"/>
    <xf numFmtId="166" fontId="8" fillId="0" borderId="7" xfId="0" applyNumberFormat="1" applyFont="1" applyBorder="1"/>
    <xf numFmtId="167" fontId="8" fillId="0" borderId="7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left" wrapText="1"/>
    </xf>
    <xf numFmtId="49" fontId="8" fillId="0" borderId="12" xfId="0" applyNumberFormat="1" applyFont="1" applyBorder="1" applyAlignment="1">
      <alignment wrapText="1"/>
    </xf>
    <xf numFmtId="166" fontId="8" fillId="0" borderId="5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left"/>
    </xf>
    <xf numFmtId="0" fontId="10" fillId="0" borderId="3" xfId="0" applyFont="1" applyBorder="1"/>
    <xf numFmtId="0" fontId="10" fillId="0" borderId="11" xfId="0" applyFont="1" applyBorder="1"/>
    <xf numFmtId="0" fontId="10" fillId="0" borderId="4" xfId="0" applyFont="1" applyBorder="1"/>
    <xf numFmtId="0" fontId="6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8" fillId="0" borderId="16" xfId="0" applyNumberFormat="1" applyFont="1" applyBorder="1"/>
    <xf numFmtId="0" fontId="8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49" fontId="8" fillId="0" borderId="6" xfId="0" applyNumberFormat="1" applyFont="1" applyBorder="1" applyAlignment="1">
      <alignment wrapText="1"/>
    </xf>
  </cellXfs>
  <cellStyles count="9">
    <cellStyle name="Normal" xfId="0" builtinId="0"/>
    <cellStyle name="Normal 2" xfId="2" xr:uid="{4C8E1D5D-C656-4EDE-BB5A-0737D06FC2B8}"/>
    <cellStyle name="Normal 2 2" xfId="3" xr:uid="{AB5A2CCE-D7C1-403B-87AD-72BF4797A06A}"/>
    <cellStyle name="Normal 2 3" xfId="6" xr:uid="{A3F74D34-02A2-4E04-9C6C-887C1DD59BBE}"/>
    <cellStyle name="Normal 3" xfId="1" xr:uid="{1BEAADC5-F0DA-488C-AA9C-7F1BD8D6BCEA}"/>
    <cellStyle name="Normal 4" xfId="4" xr:uid="{66C08698-6FFE-441D-9DCA-FB0BFAA93299}"/>
    <cellStyle name="Normal 5" xfId="5" xr:uid="{A877635B-19E7-4F06-9C4D-E2F811344D2D}"/>
    <cellStyle name="Normal 6" xfId="7" xr:uid="{70247FB9-F37A-489C-B934-67D8827E4598}"/>
    <cellStyle name="Normal 7" xfId="8" xr:uid="{EFDABCB8-6134-4F19-B613-A250F0215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5"/>
  </sheetPr>
  <dimension ref="A1:AA589"/>
  <sheetViews>
    <sheetView workbookViewId="0">
      <pane ySplit="4" topLeftCell="A89" activePane="bottomLeft" state="frozen"/>
      <selection pane="bottomLeft" activeCell="D92" sqref="D92"/>
    </sheetView>
  </sheetViews>
  <sheetFormatPr defaultColWidth="14.42578125" defaultRowHeight="15" customHeight="1"/>
  <cols>
    <col min="1" max="1" width="24.140625" style="18" customWidth="1"/>
    <col min="2" max="2" width="14.28515625" customWidth="1"/>
    <col min="3" max="3" width="55.140625" customWidth="1"/>
    <col min="4" max="4" width="23.7109375" customWidth="1"/>
    <col min="5" max="5" width="123" customWidth="1"/>
    <col min="6" max="6" width="17.5703125" customWidth="1"/>
    <col min="7" max="27" width="8.7109375" customWidth="1"/>
  </cols>
  <sheetData>
    <row r="1" spans="1:6" ht="19.5">
      <c r="A1" s="63" t="s">
        <v>0</v>
      </c>
      <c r="B1" s="64"/>
      <c r="C1" s="64"/>
      <c r="D1" s="64"/>
      <c r="E1" s="64"/>
      <c r="F1" s="64"/>
    </row>
    <row r="2" spans="1:6" ht="19.5">
      <c r="A2" s="63" t="s">
        <v>1</v>
      </c>
      <c r="B2" s="64"/>
      <c r="C2" s="64"/>
      <c r="D2" s="64"/>
      <c r="E2" s="64"/>
      <c r="F2" s="64"/>
    </row>
    <row r="3" spans="1:6" ht="25.5" customHeight="1">
      <c r="A3" s="65" t="s">
        <v>22</v>
      </c>
      <c r="B3" s="64"/>
      <c r="C3" s="64"/>
      <c r="D3" s="64"/>
      <c r="E3" s="64"/>
      <c r="F3" s="64"/>
    </row>
    <row r="4" spans="1:6" ht="30" customHeight="1">
      <c r="A4" s="16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6" s="26" customFormat="1" ht="30" customHeight="1">
      <c r="A5" s="2">
        <v>46024</v>
      </c>
      <c r="B5" s="24" t="s">
        <v>93</v>
      </c>
      <c r="C5" s="27" t="s">
        <v>8</v>
      </c>
      <c r="D5" s="30">
        <v>17142453</v>
      </c>
      <c r="E5" s="28" t="s">
        <v>138</v>
      </c>
      <c r="F5" s="25">
        <v>10523</v>
      </c>
    </row>
    <row r="6" spans="1:6" s="26" customFormat="1" ht="30" customHeight="1">
      <c r="A6" s="2">
        <v>46024</v>
      </c>
      <c r="B6" s="24" t="s">
        <v>94</v>
      </c>
      <c r="C6" s="27" t="s">
        <v>9</v>
      </c>
      <c r="D6" s="30">
        <v>17356720</v>
      </c>
      <c r="E6" s="28" t="s">
        <v>141</v>
      </c>
      <c r="F6" s="25">
        <v>10523</v>
      </c>
    </row>
    <row r="7" spans="1:6" s="26" customFormat="1" ht="30" customHeight="1">
      <c r="A7" s="2">
        <v>46027</v>
      </c>
      <c r="B7" s="24" t="s">
        <v>95</v>
      </c>
      <c r="C7" s="27" t="s">
        <v>9</v>
      </c>
      <c r="D7" s="30">
        <v>17356720</v>
      </c>
      <c r="E7" s="28" t="s">
        <v>120</v>
      </c>
      <c r="F7" s="25">
        <v>10523</v>
      </c>
    </row>
    <row r="8" spans="1:6" s="26" customFormat="1" ht="30" customHeight="1">
      <c r="A8" s="2">
        <v>46028</v>
      </c>
      <c r="B8" s="24" t="s">
        <v>96</v>
      </c>
      <c r="C8" s="27" t="s">
        <v>9</v>
      </c>
      <c r="D8" s="30">
        <v>17356720</v>
      </c>
      <c r="E8" s="28" t="s">
        <v>142</v>
      </c>
      <c r="F8" s="25">
        <v>10523</v>
      </c>
    </row>
    <row r="9" spans="1:6" s="26" customFormat="1" ht="30" customHeight="1">
      <c r="A9" s="2">
        <v>46030</v>
      </c>
      <c r="B9" s="24" t="s">
        <v>97</v>
      </c>
      <c r="C9" s="27" t="s">
        <v>9</v>
      </c>
      <c r="D9" s="30">
        <v>17356720</v>
      </c>
      <c r="E9" s="28" t="s">
        <v>143</v>
      </c>
      <c r="F9" s="25">
        <v>10523</v>
      </c>
    </row>
    <row r="10" spans="1:6" s="26" customFormat="1" ht="30" customHeight="1">
      <c r="A10" s="2">
        <v>46030</v>
      </c>
      <c r="B10" s="24" t="s">
        <v>98</v>
      </c>
      <c r="C10" s="27" t="s">
        <v>8</v>
      </c>
      <c r="D10" s="30">
        <v>17142453</v>
      </c>
      <c r="E10" s="28" t="s">
        <v>121</v>
      </c>
      <c r="F10" s="25">
        <v>10523</v>
      </c>
    </row>
    <row r="11" spans="1:6" s="26" customFormat="1" ht="30" customHeight="1">
      <c r="A11" s="2">
        <v>46031</v>
      </c>
      <c r="B11" s="24" t="s">
        <v>99</v>
      </c>
      <c r="C11" s="27" t="s">
        <v>8</v>
      </c>
      <c r="D11" s="30">
        <v>17142453</v>
      </c>
      <c r="E11" s="28" t="s">
        <v>122</v>
      </c>
      <c r="F11" s="25">
        <v>10523</v>
      </c>
    </row>
    <row r="12" spans="1:6" s="26" customFormat="1" ht="30" customHeight="1">
      <c r="A12" s="2">
        <v>46031</v>
      </c>
      <c r="B12" s="24" t="s">
        <v>100</v>
      </c>
      <c r="C12" s="27" t="s">
        <v>8</v>
      </c>
      <c r="D12" s="30">
        <v>17142453</v>
      </c>
      <c r="E12" s="28" t="s">
        <v>123</v>
      </c>
      <c r="F12" s="25">
        <v>10523</v>
      </c>
    </row>
    <row r="13" spans="1:6" s="26" customFormat="1" ht="30" customHeight="1">
      <c r="A13" s="2">
        <v>46034</v>
      </c>
      <c r="B13" s="24" t="s">
        <v>101</v>
      </c>
      <c r="C13" s="27" t="s">
        <v>9</v>
      </c>
      <c r="D13" s="30">
        <v>17356720</v>
      </c>
      <c r="E13" s="28" t="s">
        <v>124</v>
      </c>
      <c r="F13" s="25">
        <v>10523</v>
      </c>
    </row>
    <row r="14" spans="1:6" s="26" customFormat="1" ht="30" customHeight="1">
      <c r="A14" s="2">
        <v>46035</v>
      </c>
      <c r="B14" s="24" t="s">
        <v>102</v>
      </c>
      <c r="C14" s="27" t="s">
        <v>8</v>
      </c>
      <c r="D14" s="30">
        <v>17142453</v>
      </c>
      <c r="E14" s="28" t="s">
        <v>125</v>
      </c>
      <c r="F14" s="25">
        <v>10523</v>
      </c>
    </row>
    <row r="15" spans="1:6" s="26" customFormat="1" ht="30" customHeight="1">
      <c r="A15" s="2">
        <v>46036</v>
      </c>
      <c r="B15" s="24" t="s">
        <v>103</v>
      </c>
      <c r="C15" s="27" t="s">
        <v>9</v>
      </c>
      <c r="D15" s="30">
        <v>17356720</v>
      </c>
      <c r="E15" s="28" t="s">
        <v>126</v>
      </c>
      <c r="F15" s="25">
        <v>10523</v>
      </c>
    </row>
    <row r="16" spans="1:6" s="26" customFormat="1" ht="30" customHeight="1">
      <c r="A16" s="2">
        <v>46038</v>
      </c>
      <c r="B16" s="24" t="s">
        <v>104</v>
      </c>
      <c r="C16" s="27" t="s">
        <v>8</v>
      </c>
      <c r="D16" s="30">
        <v>17142453</v>
      </c>
      <c r="E16" s="28" t="s">
        <v>127</v>
      </c>
      <c r="F16" s="25">
        <v>10523</v>
      </c>
    </row>
    <row r="17" spans="1:27" s="26" customFormat="1" ht="30" customHeight="1">
      <c r="A17" s="2">
        <v>46038</v>
      </c>
      <c r="B17" s="24" t="s">
        <v>105</v>
      </c>
      <c r="C17" s="27" t="s">
        <v>8</v>
      </c>
      <c r="D17" s="30">
        <v>17142453</v>
      </c>
      <c r="E17" s="28" t="s">
        <v>128</v>
      </c>
      <c r="F17" s="25">
        <v>10523</v>
      </c>
    </row>
    <row r="18" spans="1:27" s="26" customFormat="1" ht="30" customHeight="1">
      <c r="A18" s="2">
        <v>46038</v>
      </c>
      <c r="B18" s="24" t="s">
        <v>106</v>
      </c>
      <c r="C18" s="27" t="s">
        <v>9</v>
      </c>
      <c r="D18" s="30">
        <v>17356720</v>
      </c>
      <c r="E18" s="28" t="s">
        <v>129</v>
      </c>
      <c r="F18" s="25">
        <v>10523</v>
      </c>
    </row>
    <row r="19" spans="1:27" s="26" customFormat="1" ht="30" customHeight="1">
      <c r="A19" s="2">
        <v>46041</v>
      </c>
      <c r="B19" s="24" t="s">
        <v>107</v>
      </c>
      <c r="C19" s="27" t="s">
        <v>9</v>
      </c>
      <c r="D19" s="30">
        <v>17356720</v>
      </c>
      <c r="E19" s="28" t="s">
        <v>130</v>
      </c>
      <c r="F19" s="25">
        <v>10523</v>
      </c>
    </row>
    <row r="20" spans="1:27" s="26" customFormat="1" ht="30" customHeight="1">
      <c r="A20" s="2">
        <v>46042</v>
      </c>
      <c r="B20" s="24" t="s">
        <v>108</v>
      </c>
      <c r="C20" s="27" t="s">
        <v>9</v>
      </c>
      <c r="D20" s="30">
        <v>17356720</v>
      </c>
      <c r="E20" s="28" t="s">
        <v>131</v>
      </c>
      <c r="F20" s="25">
        <v>10523</v>
      </c>
    </row>
    <row r="21" spans="1:27" s="26" customFormat="1" ht="30" customHeight="1">
      <c r="A21" s="2">
        <v>46042</v>
      </c>
      <c r="B21" s="24" t="s">
        <v>109</v>
      </c>
      <c r="C21" s="27" t="s">
        <v>8</v>
      </c>
      <c r="D21" s="30">
        <v>17142453</v>
      </c>
      <c r="E21" s="28" t="s">
        <v>132</v>
      </c>
      <c r="F21" s="25">
        <v>10523</v>
      </c>
    </row>
    <row r="22" spans="1:27" s="26" customFormat="1" ht="30" customHeight="1">
      <c r="A22" s="2">
        <v>46045</v>
      </c>
      <c r="B22" s="24" t="s">
        <v>110</v>
      </c>
      <c r="C22" s="27" t="s">
        <v>9</v>
      </c>
      <c r="D22" s="30">
        <v>17356720</v>
      </c>
      <c r="E22" s="28" t="s">
        <v>131</v>
      </c>
      <c r="F22" s="25">
        <v>10523</v>
      </c>
    </row>
    <row r="23" spans="1:27" s="26" customFormat="1" ht="30" customHeight="1">
      <c r="A23" s="2">
        <v>46045</v>
      </c>
      <c r="B23" s="24" t="s">
        <v>111</v>
      </c>
      <c r="C23" s="27" t="s">
        <v>8</v>
      </c>
      <c r="D23" s="30">
        <v>17142453</v>
      </c>
      <c r="E23" s="28" t="s">
        <v>133</v>
      </c>
      <c r="F23" s="25">
        <v>10523</v>
      </c>
    </row>
    <row r="24" spans="1:27" s="26" customFormat="1" ht="30" customHeight="1">
      <c r="A24" s="2">
        <v>46045</v>
      </c>
      <c r="B24" s="24" t="s">
        <v>112</v>
      </c>
      <c r="C24" s="27" t="s">
        <v>8</v>
      </c>
      <c r="D24" s="30">
        <v>17142453</v>
      </c>
      <c r="E24" s="28" t="s">
        <v>134</v>
      </c>
      <c r="F24" s="25">
        <v>10523</v>
      </c>
    </row>
    <row r="25" spans="1:27" s="26" customFormat="1" ht="30" customHeight="1">
      <c r="A25" s="2">
        <v>46045</v>
      </c>
      <c r="B25" s="24" t="s">
        <v>113</v>
      </c>
      <c r="C25" s="27" t="s">
        <v>8</v>
      </c>
      <c r="D25" s="30">
        <v>17142453</v>
      </c>
      <c r="E25" s="28" t="s">
        <v>135</v>
      </c>
      <c r="F25" s="25">
        <v>10523</v>
      </c>
    </row>
    <row r="26" spans="1:27" s="26" customFormat="1" ht="30" customHeight="1">
      <c r="A26" s="2">
        <v>46048</v>
      </c>
      <c r="B26" s="24" t="s">
        <v>114</v>
      </c>
      <c r="C26" s="27" t="s">
        <v>9</v>
      </c>
      <c r="D26" s="30">
        <v>17356720</v>
      </c>
      <c r="E26" s="28" t="s">
        <v>136</v>
      </c>
      <c r="F26" s="25">
        <v>10523</v>
      </c>
    </row>
    <row r="27" spans="1:27" s="26" customFormat="1" ht="30" customHeight="1">
      <c r="A27" s="2">
        <v>46049</v>
      </c>
      <c r="B27" s="24" t="s">
        <v>115</v>
      </c>
      <c r="C27" s="27" t="s">
        <v>9</v>
      </c>
      <c r="D27" s="30">
        <v>17356720</v>
      </c>
      <c r="E27" s="28" t="s">
        <v>137</v>
      </c>
      <c r="F27" s="25">
        <v>10523</v>
      </c>
    </row>
    <row r="28" spans="1:27" s="26" customFormat="1" ht="30" customHeight="1">
      <c r="A28" s="2">
        <v>46050</v>
      </c>
      <c r="B28" s="24" t="s">
        <v>116</v>
      </c>
      <c r="C28" s="27" t="s">
        <v>8</v>
      </c>
      <c r="D28" s="30">
        <v>17142453</v>
      </c>
      <c r="E28" s="28" t="s">
        <v>138</v>
      </c>
      <c r="F28" s="25">
        <v>10523</v>
      </c>
    </row>
    <row r="29" spans="1:27" s="26" customFormat="1" ht="30" customHeight="1">
      <c r="A29" s="2">
        <v>46051</v>
      </c>
      <c r="B29" s="24" t="s">
        <v>117</v>
      </c>
      <c r="C29" s="27" t="s">
        <v>9</v>
      </c>
      <c r="D29" s="30">
        <v>17356720</v>
      </c>
      <c r="E29" s="28" t="s">
        <v>139</v>
      </c>
      <c r="F29" s="25">
        <v>10523</v>
      </c>
    </row>
    <row r="30" spans="1:27" s="26" customFormat="1" ht="30" customHeight="1">
      <c r="A30" s="2">
        <v>46052</v>
      </c>
      <c r="B30" s="24" t="s">
        <v>118</v>
      </c>
      <c r="C30" s="27" t="s">
        <v>9</v>
      </c>
      <c r="D30" s="30">
        <v>17356720</v>
      </c>
      <c r="E30" s="28" t="s">
        <v>140</v>
      </c>
      <c r="F30" s="25">
        <v>10523</v>
      </c>
    </row>
    <row r="31" spans="1:27" s="26" customFormat="1" ht="30" customHeight="1">
      <c r="A31" s="2">
        <v>46052</v>
      </c>
      <c r="B31" s="24" t="s">
        <v>119</v>
      </c>
      <c r="C31" s="27" t="s">
        <v>8</v>
      </c>
      <c r="D31" s="30">
        <v>17142453</v>
      </c>
      <c r="E31" s="28" t="s">
        <v>144</v>
      </c>
      <c r="F31" s="25">
        <v>10523</v>
      </c>
    </row>
    <row r="32" spans="1:27" ht="30" customHeight="1">
      <c r="A32" s="59" t="s">
        <v>10</v>
      </c>
      <c r="B32" s="60"/>
      <c r="C32" s="60"/>
      <c r="D32" s="61"/>
      <c r="E32" s="62"/>
      <c r="F32" s="4">
        <f>SUM(F5:F31)</f>
        <v>284121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21.75" customHeight="1">
      <c r="A33" s="1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75" customHeight="1"/>
    <row r="35" spans="1:27" s="37" customFormat="1" ht="25.5" customHeight="1">
      <c r="A35" s="65" t="s">
        <v>60</v>
      </c>
      <c r="B35" s="64"/>
      <c r="C35" s="64"/>
      <c r="D35" s="64"/>
      <c r="E35" s="64"/>
      <c r="F35" s="64"/>
    </row>
    <row r="36" spans="1:27" s="37" customFormat="1" ht="24" customHeight="1">
      <c r="A36" s="16" t="s">
        <v>2</v>
      </c>
      <c r="B36" s="1" t="s">
        <v>3</v>
      </c>
      <c r="C36" s="1" t="s">
        <v>4</v>
      </c>
      <c r="D36" s="12" t="s">
        <v>5</v>
      </c>
      <c r="E36" s="1" t="s">
        <v>6</v>
      </c>
      <c r="F36" s="1" t="s">
        <v>7</v>
      </c>
    </row>
    <row r="37" spans="1:27" s="26" customFormat="1" ht="30" customHeight="1">
      <c r="A37" s="2">
        <v>46055</v>
      </c>
      <c r="B37" s="24" t="s">
        <v>150</v>
      </c>
      <c r="C37" s="27" t="s">
        <v>9</v>
      </c>
      <c r="D37" s="30">
        <v>17356720</v>
      </c>
      <c r="E37" s="28" t="s">
        <v>151</v>
      </c>
      <c r="F37" s="25">
        <v>10523</v>
      </c>
    </row>
    <row r="38" spans="1:27" s="26" customFormat="1" ht="30" customHeight="1">
      <c r="A38" s="2">
        <v>46055</v>
      </c>
      <c r="B38" s="24" t="s">
        <v>152</v>
      </c>
      <c r="C38" s="27" t="s">
        <v>9</v>
      </c>
      <c r="D38" s="30">
        <v>17356720</v>
      </c>
      <c r="E38" s="28" t="s">
        <v>153</v>
      </c>
      <c r="F38" s="25">
        <v>10523</v>
      </c>
    </row>
    <row r="39" spans="1:27" s="26" customFormat="1" ht="30" customHeight="1">
      <c r="A39" s="2">
        <v>46057</v>
      </c>
      <c r="B39" s="24" t="s">
        <v>154</v>
      </c>
      <c r="C39" s="27" t="s">
        <v>8</v>
      </c>
      <c r="D39" s="30">
        <v>17142453</v>
      </c>
      <c r="E39" s="41" t="s">
        <v>155</v>
      </c>
      <c r="F39" s="25">
        <v>10523</v>
      </c>
    </row>
    <row r="40" spans="1:27" s="26" customFormat="1" ht="30" customHeight="1">
      <c r="A40" s="2">
        <v>46057</v>
      </c>
      <c r="B40" s="24" t="s">
        <v>156</v>
      </c>
      <c r="C40" s="27" t="s">
        <v>9</v>
      </c>
      <c r="D40" s="30">
        <v>17356720</v>
      </c>
      <c r="E40" s="41" t="s">
        <v>157</v>
      </c>
      <c r="F40" s="25">
        <v>10523</v>
      </c>
    </row>
    <row r="41" spans="1:27" s="26" customFormat="1" ht="30" customHeight="1">
      <c r="A41" s="2">
        <v>46059</v>
      </c>
      <c r="B41" s="24" t="s">
        <v>158</v>
      </c>
      <c r="C41" s="27" t="s">
        <v>9</v>
      </c>
      <c r="D41" s="30">
        <v>17356720</v>
      </c>
      <c r="E41" s="41" t="s">
        <v>159</v>
      </c>
      <c r="F41" s="25">
        <v>10523</v>
      </c>
    </row>
    <row r="42" spans="1:27" s="26" customFormat="1" ht="30" customHeight="1">
      <c r="A42" s="2">
        <v>46059</v>
      </c>
      <c r="B42" s="24" t="s">
        <v>160</v>
      </c>
      <c r="C42" s="27" t="s">
        <v>9</v>
      </c>
      <c r="D42" s="30">
        <v>17356720</v>
      </c>
      <c r="E42" s="41" t="s">
        <v>161</v>
      </c>
      <c r="F42" s="25">
        <v>10523</v>
      </c>
    </row>
    <row r="43" spans="1:27" s="26" customFormat="1" ht="30" customHeight="1">
      <c r="A43" s="2">
        <v>46059</v>
      </c>
      <c r="B43" s="24" t="s">
        <v>162</v>
      </c>
      <c r="C43" s="27" t="s">
        <v>9</v>
      </c>
      <c r="D43" s="30">
        <v>17356720</v>
      </c>
      <c r="E43" s="41" t="s">
        <v>163</v>
      </c>
      <c r="F43" s="25">
        <v>10523</v>
      </c>
    </row>
    <row r="44" spans="1:27" s="26" customFormat="1" ht="30" customHeight="1">
      <c r="A44" s="2">
        <v>46063</v>
      </c>
      <c r="B44" s="24" t="s">
        <v>164</v>
      </c>
      <c r="C44" s="27" t="s">
        <v>8</v>
      </c>
      <c r="D44" s="30">
        <v>17142453</v>
      </c>
      <c r="E44" s="41" t="s">
        <v>165</v>
      </c>
      <c r="F44" s="25">
        <v>10523</v>
      </c>
    </row>
    <row r="45" spans="1:27" s="26" customFormat="1" ht="30" customHeight="1">
      <c r="A45" s="2">
        <v>46063</v>
      </c>
      <c r="B45" s="24" t="s">
        <v>164</v>
      </c>
      <c r="C45" s="27" t="s">
        <v>8</v>
      </c>
      <c r="D45" s="30">
        <v>17142453</v>
      </c>
      <c r="E45" s="41" t="s">
        <v>166</v>
      </c>
      <c r="F45" s="25">
        <v>10523</v>
      </c>
    </row>
    <row r="46" spans="1:27" s="26" customFormat="1" ht="30" customHeight="1">
      <c r="A46" s="2">
        <v>46064</v>
      </c>
      <c r="B46" s="24" t="s">
        <v>167</v>
      </c>
      <c r="C46" s="27" t="s">
        <v>168</v>
      </c>
      <c r="D46" s="30"/>
      <c r="E46" s="41" t="s">
        <v>169</v>
      </c>
      <c r="F46" s="25">
        <v>10523</v>
      </c>
    </row>
    <row r="47" spans="1:27" s="26" customFormat="1" ht="30" customHeight="1">
      <c r="A47" s="2">
        <v>46065</v>
      </c>
      <c r="B47" s="24" t="s">
        <v>170</v>
      </c>
      <c r="C47" s="27" t="s">
        <v>171</v>
      </c>
      <c r="D47" s="30">
        <v>16771783</v>
      </c>
      <c r="E47" s="41" t="s">
        <v>172</v>
      </c>
      <c r="F47" s="25">
        <v>10523</v>
      </c>
    </row>
    <row r="48" spans="1:27" s="26" customFormat="1" ht="30" customHeight="1">
      <c r="A48" s="2">
        <v>46065</v>
      </c>
      <c r="B48" s="24" t="s">
        <v>173</v>
      </c>
      <c r="C48" s="27" t="s">
        <v>8</v>
      </c>
      <c r="D48" s="30">
        <v>17142453</v>
      </c>
      <c r="E48" s="41" t="s">
        <v>174</v>
      </c>
      <c r="F48" s="25">
        <v>10523</v>
      </c>
    </row>
    <row r="49" spans="1:27" s="26" customFormat="1" ht="30" customHeight="1">
      <c r="A49" s="2">
        <v>46066</v>
      </c>
      <c r="B49" s="24" t="s">
        <v>175</v>
      </c>
      <c r="C49" s="27" t="s">
        <v>8</v>
      </c>
      <c r="D49" s="30">
        <v>17142453</v>
      </c>
      <c r="E49" s="41" t="s">
        <v>176</v>
      </c>
      <c r="F49" s="25">
        <v>10523</v>
      </c>
    </row>
    <row r="50" spans="1:27" s="26" customFormat="1" ht="30" customHeight="1">
      <c r="A50" s="2">
        <v>46069</v>
      </c>
      <c r="B50" s="24" t="s">
        <v>177</v>
      </c>
      <c r="C50" s="27" t="s">
        <v>9</v>
      </c>
      <c r="D50" s="30">
        <v>17356720</v>
      </c>
      <c r="E50" s="41" t="s">
        <v>178</v>
      </c>
      <c r="F50" s="25">
        <v>10523</v>
      </c>
    </row>
    <row r="51" spans="1:27" s="26" customFormat="1" ht="30" customHeight="1">
      <c r="A51" s="2">
        <v>46070</v>
      </c>
      <c r="B51" s="24" t="s">
        <v>179</v>
      </c>
      <c r="C51" s="27" t="s">
        <v>8</v>
      </c>
      <c r="D51" s="30">
        <v>17142453</v>
      </c>
      <c r="E51" s="41" t="s">
        <v>180</v>
      </c>
      <c r="F51" s="25">
        <v>10523</v>
      </c>
    </row>
    <row r="52" spans="1:27" s="26" customFormat="1" ht="30" customHeight="1">
      <c r="A52" s="2">
        <v>46070</v>
      </c>
      <c r="B52" s="24" t="s">
        <v>181</v>
      </c>
      <c r="C52" s="27" t="s">
        <v>9</v>
      </c>
      <c r="D52" s="30">
        <v>17356720</v>
      </c>
      <c r="E52" s="41" t="s">
        <v>182</v>
      </c>
      <c r="F52" s="25">
        <v>10523</v>
      </c>
    </row>
    <row r="53" spans="1:27" s="26" customFormat="1" ht="30" customHeight="1">
      <c r="A53" s="2">
        <v>46070</v>
      </c>
      <c r="B53" s="24" t="s">
        <v>183</v>
      </c>
      <c r="C53" s="27" t="s">
        <v>9</v>
      </c>
      <c r="D53" s="30">
        <v>17356720</v>
      </c>
      <c r="E53" s="41" t="s">
        <v>184</v>
      </c>
      <c r="F53" s="25">
        <v>10523</v>
      </c>
    </row>
    <row r="54" spans="1:27" s="26" customFormat="1" ht="30" customHeight="1">
      <c r="A54" s="2">
        <v>46072</v>
      </c>
      <c r="B54" s="24" t="s">
        <v>185</v>
      </c>
      <c r="C54" s="27" t="s">
        <v>8</v>
      </c>
      <c r="D54" s="30">
        <v>17142453</v>
      </c>
      <c r="E54" s="41" t="s">
        <v>186</v>
      </c>
      <c r="F54" s="25">
        <v>10523</v>
      </c>
    </row>
    <row r="55" spans="1:27" s="26" customFormat="1" ht="30" customHeight="1">
      <c r="A55" s="2">
        <v>46073</v>
      </c>
      <c r="B55" s="24" t="s">
        <v>187</v>
      </c>
      <c r="C55" s="27" t="s">
        <v>9</v>
      </c>
      <c r="D55" s="30">
        <v>17356720</v>
      </c>
      <c r="E55" s="41" t="s">
        <v>188</v>
      </c>
      <c r="F55" s="25">
        <v>10523</v>
      </c>
    </row>
    <row r="56" spans="1:27" s="26" customFormat="1" ht="30" customHeight="1">
      <c r="A56" s="2">
        <v>46073</v>
      </c>
      <c r="B56" s="24" t="s">
        <v>189</v>
      </c>
      <c r="C56" s="27" t="s">
        <v>9</v>
      </c>
      <c r="D56" s="30">
        <v>17356720</v>
      </c>
      <c r="E56" s="41" t="s">
        <v>120</v>
      </c>
      <c r="F56" s="25">
        <v>10523</v>
      </c>
    </row>
    <row r="57" spans="1:27" s="26" customFormat="1" ht="30" customHeight="1">
      <c r="A57" s="2">
        <v>46073</v>
      </c>
      <c r="B57" s="24" t="s">
        <v>190</v>
      </c>
      <c r="C57" s="27" t="s">
        <v>9</v>
      </c>
      <c r="D57" s="30">
        <v>17356720</v>
      </c>
      <c r="E57" s="41" t="s">
        <v>191</v>
      </c>
      <c r="F57" s="25">
        <v>10523</v>
      </c>
    </row>
    <row r="58" spans="1:27" s="26" customFormat="1" ht="30" customHeight="1">
      <c r="A58" s="2">
        <v>46073</v>
      </c>
      <c r="B58" s="24" t="s">
        <v>192</v>
      </c>
      <c r="C58" s="27" t="s">
        <v>8</v>
      </c>
      <c r="D58" s="30">
        <v>17142453</v>
      </c>
      <c r="E58" s="41" t="s">
        <v>193</v>
      </c>
      <c r="F58" s="25">
        <v>10523</v>
      </c>
    </row>
    <row r="59" spans="1:27" s="26" customFormat="1" ht="30" customHeight="1">
      <c r="A59" s="2">
        <v>46078</v>
      </c>
      <c r="B59" s="24" t="s">
        <v>194</v>
      </c>
      <c r="C59" s="27" t="s">
        <v>8</v>
      </c>
      <c r="D59" s="30">
        <v>17142453</v>
      </c>
      <c r="E59" s="41" t="s">
        <v>195</v>
      </c>
      <c r="F59" s="25">
        <v>10523</v>
      </c>
    </row>
    <row r="60" spans="1:27" s="26" customFormat="1" ht="30" customHeight="1">
      <c r="A60" s="2">
        <v>46079</v>
      </c>
      <c r="B60" s="24" t="s">
        <v>196</v>
      </c>
      <c r="C60" s="27" t="s">
        <v>197</v>
      </c>
      <c r="D60" s="30">
        <v>10073308</v>
      </c>
      <c r="E60" s="41" t="s">
        <v>198</v>
      </c>
      <c r="F60" s="25">
        <v>10523</v>
      </c>
    </row>
    <row r="61" spans="1:27" s="26" customFormat="1" ht="30" customHeight="1">
      <c r="A61" s="2">
        <v>46079</v>
      </c>
      <c r="B61" s="24" t="s">
        <v>199</v>
      </c>
      <c r="C61" s="27" t="s">
        <v>9</v>
      </c>
      <c r="D61" s="30">
        <v>17356720</v>
      </c>
      <c r="E61" s="41" t="s">
        <v>131</v>
      </c>
      <c r="F61" s="25">
        <v>10523</v>
      </c>
    </row>
    <row r="62" spans="1:27" s="26" customFormat="1" ht="30" customHeight="1">
      <c r="A62" s="2">
        <v>46080</v>
      </c>
      <c r="B62" s="24" t="s">
        <v>200</v>
      </c>
      <c r="C62" s="27" t="s">
        <v>9</v>
      </c>
      <c r="D62" s="30">
        <v>17356720</v>
      </c>
      <c r="E62" s="41" t="s">
        <v>201</v>
      </c>
      <c r="F62" s="25">
        <v>10523</v>
      </c>
    </row>
    <row r="63" spans="1:27" s="26" customFormat="1" ht="30" customHeight="1">
      <c r="A63" s="2">
        <v>46080</v>
      </c>
      <c r="B63" s="24" t="s">
        <v>202</v>
      </c>
      <c r="C63" s="27" t="s">
        <v>9</v>
      </c>
      <c r="D63" s="30">
        <v>17356720</v>
      </c>
      <c r="E63" s="41" t="s">
        <v>131</v>
      </c>
      <c r="F63" s="25">
        <v>10523</v>
      </c>
    </row>
    <row r="64" spans="1:27" s="37" customFormat="1" ht="21.75" customHeight="1">
      <c r="A64" s="59" t="s">
        <v>10</v>
      </c>
      <c r="B64" s="60"/>
      <c r="C64" s="60"/>
      <c r="D64" s="61"/>
      <c r="E64" s="62"/>
      <c r="F64" s="4">
        <f>SUM(F37:F63)</f>
        <v>284121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6" ht="15.75" customHeight="1"/>
    <row r="66" spans="1:6" ht="15.75" customHeight="1"/>
    <row r="67" spans="1:6" s="38" customFormat="1" ht="25.5" customHeight="1">
      <c r="A67" s="65" t="s">
        <v>276</v>
      </c>
      <c r="B67" s="64"/>
      <c r="C67" s="64"/>
      <c r="D67" s="64"/>
      <c r="E67" s="64"/>
      <c r="F67" s="64"/>
    </row>
    <row r="68" spans="1:6" s="38" customFormat="1" ht="24" customHeight="1">
      <c r="A68" s="16" t="s">
        <v>277</v>
      </c>
      <c r="B68" s="1" t="s">
        <v>3</v>
      </c>
      <c r="C68" s="1" t="s">
        <v>278</v>
      </c>
      <c r="D68" s="12" t="s">
        <v>5</v>
      </c>
      <c r="E68" s="1" t="s">
        <v>279</v>
      </c>
      <c r="F68" s="1" t="s">
        <v>280</v>
      </c>
    </row>
    <row r="69" spans="1:6" s="26" customFormat="1" ht="30" customHeight="1">
      <c r="A69" s="2">
        <v>46083</v>
      </c>
      <c r="B69" s="24">
        <v>33267</v>
      </c>
      <c r="C69" s="27" t="s">
        <v>9</v>
      </c>
      <c r="D69" s="30">
        <v>17356720</v>
      </c>
      <c r="E69" s="41" t="s">
        <v>281</v>
      </c>
      <c r="F69" s="25">
        <v>10523</v>
      </c>
    </row>
    <row r="70" spans="1:6" s="26" customFormat="1" ht="30" customHeight="1">
      <c r="A70" s="2">
        <v>46083</v>
      </c>
      <c r="B70" s="24">
        <v>33269</v>
      </c>
      <c r="C70" s="27" t="s">
        <v>8</v>
      </c>
      <c r="D70" s="30">
        <v>17142453</v>
      </c>
      <c r="E70" s="41" t="s">
        <v>282</v>
      </c>
      <c r="F70" s="25">
        <v>10523</v>
      </c>
    </row>
    <row r="71" spans="1:6" s="26" customFormat="1" ht="30" customHeight="1">
      <c r="A71" s="2">
        <v>46086</v>
      </c>
      <c r="B71" s="24">
        <v>33284</v>
      </c>
      <c r="C71" s="27" t="s">
        <v>8</v>
      </c>
      <c r="D71" s="30">
        <v>17142453</v>
      </c>
      <c r="E71" s="41" t="s">
        <v>283</v>
      </c>
      <c r="F71" s="25">
        <v>10523</v>
      </c>
    </row>
    <row r="72" spans="1:6" s="26" customFormat="1" ht="30" customHeight="1">
      <c r="A72" s="2">
        <v>46086</v>
      </c>
      <c r="B72" s="24">
        <v>33296</v>
      </c>
      <c r="C72" s="27" t="s">
        <v>9</v>
      </c>
      <c r="D72" s="30">
        <v>17356720</v>
      </c>
      <c r="E72" s="41" t="s">
        <v>284</v>
      </c>
      <c r="F72" s="25">
        <v>10523</v>
      </c>
    </row>
    <row r="73" spans="1:6" s="26" customFormat="1" ht="30" customHeight="1">
      <c r="A73" s="2">
        <v>46087</v>
      </c>
      <c r="B73" s="24">
        <v>33303</v>
      </c>
      <c r="C73" s="27" t="s">
        <v>8</v>
      </c>
      <c r="D73" s="30">
        <v>17142453</v>
      </c>
      <c r="E73" s="41" t="s">
        <v>285</v>
      </c>
      <c r="F73" s="25">
        <v>10523</v>
      </c>
    </row>
    <row r="74" spans="1:6" s="26" customFormat="1" ht="30" customHeight="1">
      <c r="A74" s="2">
        <v>46087</v>
      </c>
      <c r="B74" s="24">
        <v>33304</v>
      </c>
      <c r="C74" s="27" t="s">
        <v>8</v>
      </c>
      <c r="D74" s="30">
        <v>17142453</v>
      </c>
      <c r="E74" s="41" t="s">
        <v>286</v>
      </c>
      <c r="F74" s="25">
        <v>10523</v>
      </c>
    </row>
    <row r="75" spans="1:6" s="26" customFormat="1" ht="30" customHeight="1">
      <c r="A75" s="2">
        <v>46087</v>
      </c>
      <c r="B75" s="24">
        <v>33308</v>
      </c>
      <c r="C75" s="27" t="s">
        <v>9</v>
      </c>
      <c r="D75" s="30">
        <v>17356720</v>
      </c>
      <c r="E75" s="41" t="s">
        <v>287</v>
      </c>
      <c r="F75" s="25">
        <v>10523</v>
      </c>
    </row>
    <row r="76" spans="1:6" s="26" customFormat="1" ht="30" customHeight="1">
      <c r="A76" s="2">
        <v>46090</v>
      </c>
      <c r="B76" s="24">
        <v>33320</v>
      </c>
      <c r="C76" s="27" t="s">
        <v>9</v>
      </c>
      <c r="D76" s="30">
        <v>17356720</v>
      </c>
      <c r="E76" s="41" t="s">
        <v>288</v>
      </c>
      <c r="F76" s="25">
        <v>10523</v>
      </c>
    </row>
    <row r="77" spans="1:6" s="26" customFormat="1" ht="30" customHeight="1">
      <c r="A77" s="2">
        <v>46092</v>
      </c>
      <c r="B77" s="24">
        <v>33363</v>
      </c>
      <c r="C77" s="27" t="s">
        <v>8</v>
      </c>
      <c r="D77" s="30">
        <v>17142453</v>
      </c>
      <c r="E77" s="41" t="s">
        <v>289</v>
      </c>
      <c r="F77" s="25">
        <v>10523</v>
      </c>
    </row>
    <row r="78" spans="1:6" s="26" customFormat="1" ht="30" customHeight="1">
      <c r="A78" s="2">
        <v>46093</v>
      </c>
      <c r="B78" s="24">
        <v>33391</v>
      </c>
      <c r="C78" s="27" t="s">
        <v>8</v>
      </c>
      <c r="D78" s="30">
        <v>17142453</v>
      </c>
      <c r="E78" s="41" t="s">
        <v>290</v>
      </c>
      <c r="F78" s="25">
        <v>10523</v>
      </c>
    </row>
    <row r="79" spans="1:6" s="26" customFormat="1" ht="30" customHeight="1">
      <c r="A79" s="2">
        <v>46094</v>
      </c>
      <c r="B79" s="24">
        <v>33404</v>
      </c>
      <c r="C79" s="27" t="s">
        <v>8</v>
      </c>
      <c r="D79" s="30">
        <v>17142453</v>
      </c>
      <c r="E79" s="41" t="s">
        <v>291</v>
      </c>
      <c r="F79" s="25">
        <v>10523</v>
      </c>
    </row>
    <row r="80" spans="1:6" s="26" customFormat="1" ht="30" customHeight="1">
      <c r="A80" s="2">
        <v>46094</v>
      </c>
      <c r="B80" s="24">
        <v>33405</v>
      </c>
      <c r="C80" s="27" t="s">
        <v>9</v>
      </c>
      <c r="D80" s="30">
        <v>17356720</v>
      </c>
      <c r="E80" s="41" t="s">
        <v>292</v>
      </c>
      <c r="F80" s="25">
        <v>10523</v>
      </c>
    </row>
    <row r="81" spans="1:27" s="26" customFormat="1" ht="30" customHeight="1">
      <c r="A81" s="2">
        <v>46094</v>
      </c>
      <c r="B81" s="24">
        <v>33406</v>
      </c>
      <c r="C81" s="27" t="s">
        <v>9</v>
      </c>
      <c r="D81" s="30">
        <v>17356720</v>
      </c>
      <c r="E81" s="41" t="s">
        <v>293</v>
      </c>
      <c r="F81" s="25">
        <v>10523</v>
      </c>
    </row>
    <row r="82" spans="1:27" s="26" customFormat="1" ht="30" customHeight="1">
      <c r="A82" s="2">
        <v>46097</v>
      </c>
      <c r="B82" s="24">
        <v>33435</v>
      </c>
      <c r="C82" s="27" t="s">
        <v>8</v>
      </c>
      <c r="D82" s="30">
        <v>17142453</v>
      </c>
      <c r="E82" s="41" t="s">
        <v>294</v>
      </c>
      <c r="F82" s="25">
        <v>10523</v>
      </c>
    </row>
    <row r="83" spans="1:27" s="26" customFormat="1" ht="30" customHeight="1">
      <c r="A83" s="2">
        <v>46098</v>
      </c>
      <c r="B83" s="24">
        <v>33452</v>
      </c>
      <c r="C83" s="27" t="s">
        <v>9</v>
      </c>
      <c r="D83" s="30">
        <v>17356720</v>
      </c>
      <c r="E83" s="41" t="s">
        <v>295</v>
      </c>
      <c r="F83" s="25">
        <v>10523</v>
      </c>
    </row>
    <row r="84" spans="1:27" s="26" customFormat="1" ht="30" customHeight="1">
      <c r="A84" s="2">
        <v>46100</v>
      </c>
      <c r="B84" s="24">
        <v>33473</v>
      </c>
      <c r="C84" s="27" t="s">
        <v>8</v>
      </c>
      <c r="D84" s="30">
        <v>17142453</v>
      </c>
      <c r="E84" s="41" t="s">
        <v>296</v>
      </c>
      <c r="F84" s="25">
        <v>10523</v>
      </c>
    </row>
    <row r="85" spans="1:27" s="26" customFormat="1" ht="30" customHeight="1">
      <c r="A85" s="2">
        <v>46101</v>
      </c>
      <c r="B85" s="24">
        <v>33497</v>
      </c>
      <c r="C85" s="27" t="s">
        <v>8</v>
      </c>
      <c r="D85" s="30">
        <v>17142453</v>
      </c>
      <c r="E85" s="41" t="s">
        <v>297</v>
      </c>
      <c r="F85" s="25">
        <v>10523</v>
      </c>
    </row>
    <row r="86" spans="1:27" s="26" customFormat="1" ht="30" customHeight="1">
      <c r="A86" s="2">
        <v>46101</v>
      </c>
      <c r="B86" s="24">
        <v>33498</v>
      </c>
      <c r="C86" s="27" t="s">
        <v>8</v>
      </c>
      <c r="D86" s="30">
        <v>17142453</v>
      </c>
      <c r="E86" s="41" t="s">
        <v>298</v>
      </c>
      <c r="F86" s="25">
        <v>10523</v>
      </c>
    </row>
    <row r="87" spans="1:27" s="26" customFormat="1" ht="30" customHeight="1">
      <c r="A87" s="2">
        <v>46101</v>
      </c>
      <c r="B87" s="24">
        <v>33499</v>
      </c>
      <c r="C87" s="27" t="s">
        <v>8</v>
      </c>
      <c r="D87" s="30">
        <v>17142453</v>
      </c>
      <c r="E87" s="41" t="s">
        <v>299</v>
      </c>
      <c r="F87" s="25">
        <v>10523</v>
      </c>
    </row>
    <row r="88" spans="1:27" s="26" customFormat="1" ht="30" customHeight="1">
      <c r="A88" s="2">
        <v>46101</v>
      </c>
      <c r="B88" s="24">
        <v>33502</v>
      </c>
      <c r="C88" s="27" t="s">
        <v>9</v>
      </c>
      <c r="D88" s="30">
        <v>17356720</v>
      </c>
      <c r="E88" s="41" t="s">
        <v>300</v>
      </c>
      <c r="F88" s="25">
        <v>10523</v>
      </c>
    </row>
    <row r="89" spans="1:27" s="26" customFormat="1" ht="30" customHeight="1">
      <c r="A89" s="2">
        <v>46105</v>
      </c>
      <c r="B89" s="24">
        <v>33532</v>
      </c>
      <c r="C89" s="27" t="s">
        <v>9</v>
      </c>
      <c r="D89" s="30">
        <v>17356720</v>
      </c>
      <c r="E89" s="41" t="s">
        <v>301</v>
      </c>
      <c r="F89" s="25">
        <v>10523</v>
      </c>
    </row>
    <row r="90" spans="1:27" s="26" customFormat="1" ht="30" customHeight="1">
      <c r="A90" s="2">
        <v>46105</v>
      </c>
      <c r="B90" s="24">
        <v>33533</v>
      </c>
      <c r="C90" s="27" t="s">
        <v>9</v>
      </c>
      <c r="D90" s="30">
        <v>17356720</v>
      </c>
      <c r="E90" s="41" t="s">
        <v>302</v>
      </c>
      <c r="F90" s="25">
        <v>10523</v>
      </c>
    </row>
    <row r="91" spans="1:27" s="26" customFormat="1" ht="30" customHeight="1">
      <c r="A91" s="2">
        <v>46108</v>
      </c>
      <c r="B91" s="24">
        <v>33581</v>
      </c>
      <c r="C91" s="27" t="s">
        <v>9</v>
      </c>
      <c r="D91" s="30">
        <v>17356720</v>
      </c>
      <c r="E91" s="41" t="s">
        <v>303</v>
      </c>
      <c r="F91" s="25">
        <v>10523</v>
      </c>
    </row>
    <row r="92" spans="1:27" s="26" customFormat="1" ht="30" customHeight="1">
      <c r="A92" s="2">
        <v>46108</v>
      </c>
      <c r="B92" s="24">
        <v>33582</v>
      </c>
      <c r="C92" s="27" t="s">
        <v>304</v>
      </c>
      <c r="D92" s="30">
        <v>16771783</v>
      </c>
      <c r="E92" s="41" t="s">
        <v>305</v>
      </c>
      <c r="F92" s="25">
        <v>10523</v>
      </c>
    </row>
    <row r="93" spans="1:27" s="26" customFormat="1" ht="30" customHeight="1">
      <c r="A93" s="2">
        <v>46108</v>
      </c>
      <c r="B93" s="24">
        <v>33584</v>
      </c>
      <c r="C93" s="27" t="s">
        <v>8</v>
      </c>
      <c r="D93" s="30">
        <v>17142453</v>
      </c>
      <c r="E93" s="41" t="s">
        <v>306</v>
      </c>
      <c r="F93" s="25">
        <v>10523</v>
      </c>
    </row>
    <row r="94" spans="1:27" s="26" customFormat="1" ht="30" customHeight="1">
      <c r="A94" s="2">
        <v>46108</v>
      </c>
      <c r="B94" s="24">
        <v>33585</v>
      </c>
      <c r="C94" s="27" t="s">
        <v>8</v>
      </c>
      <c r="D94" s="30">
        <v>17142453</v>
      </c>
      <c r="E94" s="41" t="s">
        <v>299</v>
      </c>
      <c r="F94" s="25">
        <v>10523</v>
      </c>
    </row>
    <row r="95" spans="1:27" s="26" customFormat="1" ht="30" customHeight="1">
      <c r="A95" s="2">
        <v>46108</v>
      </c>
      <c r="B95" s="24">
        <v>33586</v>
      </c>
      <c r="C95" s="27" t="s">
        <v>8</v>
      </c>
      <c r="D95" s="30">
        <v>17142453</v>
      </c>
      <c r="E95" s="41" t="s">
        <v>307</v>
      </c>
      <c r="F95" s="25">
        <v>10523</v>
      </c>
    </row>
    <row r="96" spans="1:27" s="38" customFormat="1" ht="35.25" customHeight="1">
      <c r="A96" s="59" t="s">
        <v>308</v>
      </c>
      <c r="B96" s="60"/>
      <c r="C96" s="60"/>
      <c r="D96" s="61"/>
      <c r="E96" s="62"/>
      <c r="F96" s="4">
        <f>SUM(F69:F95)</f>
        <v>284121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1" s="38" customFormat="1" ht="15.75" customHeight="1">
      <c r="A97" s="18"/>
    </row>
    <row r="98" spans="1:1" ht="15.75" customHeight="1"/>
    <row r="99" spans="1:1" ht="15.75" customHeight="1"/>
    <row r="100" spans="1:1" ht="15.75" customHeight="1"/>
    <row r="101" spans="1:1" ht="15.75" customHeight="1"/>
    <row r="102" spans="1:1" ht="15.75" customHeight="1"/>
    <row r="103" spans="1:1" ht="15.75" customHeight="1"/>
    <row r="104" spans="1:1" ht="15.75" customHeight="1"/>
    <row r="105" spans="1:1" ht="15.75" customHeight="1"/>
    <row r="106" spans="1:1" ht="15.75" customHeight="1"/>
    <row r="107" spans="1:1" ht="15.75" customHeight="1"/>
    <row r="108" spans="1:1" ht="15.75" customHeight="1"/>
    <row r="109" spans="1:1" ht="15.75" customHeight="1"/>
    <row r="110" spans="1:1" ht="15.75" customHeight="1"/>
    <row r="111" spans="1:1" ht="15.75" customHeight="1"/>
    <row r="112" spans="1: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8">
    <mergeCell ref="A67:F67"/>
    <mergeCell ref="A96:E96"/>
    <mergeCell ref="A64:E64"/>
    <mergeCell ref="A1:F1"/>
    <mergeCell ref="A2:F2"/>
    <mergeCell ref="A3:F3"/>
    <mergeCell ref="A32:E32"/>
    <mergeCell ref="A35:F35"/>
  </mergeCells>
  <pageMargins left="0.7" right="0.7" top="0.75" bottom="0.75" header="0" footer="0"/>
  <pageSetup paperSize="9" orientation="portrait" r:id="rId1"/>
  <ignoredErrors>
    <ignoredError sqref="B5:B31 B60:B63 B51:B59 B37:B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5"/>
  </sheetPr>
  <dimension ref="A1:AA968"/>
  <sheetViews>
    <sheetView topLeftCell="A7" zoomScaleNormal="100" workbookViewId="0">
      <selection activeCell="D14" sqref="D14"/>
    </sheetView>
  </sheetViews>
  <sheetFormatPr defaultColWidth="14.42578125" defaultRowHeight="15" customHeight="1"/>
  <cols>
    <col min="1" max="1" width="21.28515625" customWidth="1"/>
    <col min="2" max="2" width="14.28515625" customWidth="1"/>
    <col min="3" max="3" width="55.140625" customWidth="1"/>
    <col min="4" max="4" width="31.5703125" customWidth="1"/>
    <col min="5" max="5" width="123.85546875" customWidth="1"/>
    <col min="6" max="6" width="15.5703125" customWidth="1"/>
    <col min="7" max="27" width="8.7109375" customWidth="1"/>
  </cols>
  <sheetData>
    <row r="1" spans="1:27" ht="19.5">
      <c r="A1" s="63" t="s">
        <v>0</v>
      </c>
      <c r="B1" s="64"/>
      <c r="C1" s="64"/>
      <c r="D1" s="64"/>
      <c r="E1" s="64"/>
      <c r="F1" s="64"/>
    </row>
    <row r="2" spans="1:27" ht="19.5">
      <c r="A2" s="63" t="s">
        <v>11</v>
      </c>
      <c r="B2" s="64"/>
      <c r="C2" s="64"/>
      <c r="D2" s="64"/>
      <c r="E2" s="64"/>
      <c r="F2" s="64"/>
    </row>
    <row r="3" spans="1:27" ht="25.5" customHeight="1">
      <c r="A3" s="65" t="s">
        <v>22</v>
      </c>
      <c r="B3" s="64"/>
      <c r="C3" s="64"/>
      <c r="D3" s="64"/>
      <c r="E3" s="64"/>
      <c r="F3" s="64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26" customFormat="1" ht="30" customHeight="1">
      <c r="A5" s="2">
        <v>46045</v>
      </c>
      <c r="B5" s="24" t="s">
        <v>52</v>
      </c>
      <c r="C5" s="27" t="s">
        <v>53</v>
      </c>
      <c r="D5" s="30">
        <v>50040742</v>
      </c>
      <c r="E5" s="28" t="s">
        <v>59</v>
      </c>
      <c r="F5" s="25">
        <v>15784</v>
      </c>
    </row>
    <row r="6" spans="1:27" s="26" customFormat="1" ht="30" customHeight="1">
      <c r="A6" s="2">
        <v>46048</v>
      </c>
      <c r="B6" s="24" t="s">
        <v>54</v>
      </c>
      <c r="C6" s="27" t="s">
        <v>55</v>
      </c>
      <c r="D6" s="31">
        <v>10078547</v>
      </c>
      <c r="E6" s="28" t="s">
        <v>56</v>
      </c>
      <c r="F6" s="25">
        <v>10523</v>
      </c>
    </row>
    <row r="7" spans="1:27" s="26" customFormat="1" ht="30" customHeight="1">
      <c r="A7" s="2">
        <v>46052</v>
      </c>
      <c r="B7" s="24" t="s">
        <v>57</v>
      </c>
      <c r="C7" s="24" t="s">
        <v>145</v>
      </c>
      <c r="D7" s="29"/>
      <c r="E7" s="24" t="s">
        <v>58</v>
      </c>
      <c r="F7" s="25">
        <v>10523</v>
      </c>
    </row>
    <row r="8" spans="1:27" ht="30" customHeight="1">
      <c r="A8" s="59" t="s">
        <v>10</v>
      </c>
      <c r="B8" s="60"/>
      <c r="C8" s="60"/>
      <c r="D8" s="61"/>
      <c r="E8" s="62"/>
      <c r="F8" s="4">
        <f>SUM(F5:F7)</f>
        <v>36830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37" customFormat="1" ht="15.75" customHeight="1"/>
    <row r="10" spans="1:27" s="37" customFormat="1" ht="15.75" customHeight="1"/>
    <row r="11" spans="1:27" s="37" customFormat="1" ht="30" customHeight="1">
      <c r="A11" s="65" t="s">
        <v>60</v>
      </c>
      <c r="B11" s="64"/>
      <c r="C11" s="64"/>
      <c r="D11" s="64"/>
      <c r="E11" s="64"/>
      <c r="F11" s="64"/>
    </row>
    <row r="12" spans="1:27" s="37" customFormat="1" ht="30" customHeight="1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</row>
    <row r="13" spans="1:27" s="37" customFormat="1" ht="30" customHeight="1">
      <c r="A13" s="39">
        <v>46059</v>
      </c>
      <c r="B13" s="13" t="s">
        <v>203</v>
      </c>
      <c r="C13" s="67" t="s">
        <v>204</v>
      </c>
      <c r="D13" s="68">
        <v>10071305</v>
      </c>
      <c r="E13" s="14" t="s">
        <v>205</v>
      </c>
      <c r="F13" s="40">
        <v>10523</v>
      </c>
    </row>
    <row r="14" spans="1:27" s="37" customFormat="1" ht="30" customHeight="1">
      <c r="A14" s="39">
        <v>46069</v>
      </c>
      <c r="B14" s="13" t="s">
        <v>206</v>
      </c>
      <c r="C14" s="67" t="s">
        <v>207</v>
      </c>
      <c r="D14" s="69">
        <v>113104859</v>
      </c>
      <c r="E14" s="14" t="s">
        <v>208</v>
      </c>
      <c r="F14" s="40">
        <v>10523</v>
      </c>
    </row>
    <row r="15" spans="1:27" s="37" customFormat="1" ht="30" customHeight="1">
      <c r="A15" s="59" t="s">
        <v>10</v>
      </c>
      <c r="B15" s="60"/>
      <c r="C15" s="60"/>
      <c r="D15" s="61"/>
      <c r="E15" s="62"/>
      <c r="F15" s="4">
        <f>SUM(F13:F14)</f>
        <v>21046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5.75" customHeight="1"/>
    <row r="17" spans="1:27" ht="15.75" customHeight="1"/>
    <row r="18" spans="1:27" s="38" customFormat="1" ht="30" customHeight="1">
      <c r="A18" s="65" t="s">
        <v>276</v>
      </c>
      <c r="B18" s="64"/>
      <c r="C18" s="64"/>
      <c r="D18" s="64"/>
      <c r="E18" s="64"/>
      <c r="F18" s="64"/>
    </row>
    <row r="19" spans="1:27" s="38" customFormat="1" ht="30" customHeight="1">
      <c r="A19" s="12" t="s">
        <v>277</v>
      </c>
      <c r="B19" s="12" t="s">
        <v>3</v>
      </c>
      <c r="C19" s="12" t="s">
        <v>278</v>
      </c>
      <c r="D19" s="12" t="s">
        <v>5</v>
      </c>
      <c r="E19" s="12" t="s">
        <v>279</v>
      </c>
      <c r="F19" s="12" t="s">
        <v>280</v>
      </c>
    </row>
    <row r="20" spans="1:27" s="38" customFormat="1" ht="30" customHeight="1">
      <c r="A20" s="39">
        <v>46087</v>
      </c>
      <c r="B20" s="13">
        <v>33300</v>
      </c>
      <c r="C20" s="13" t="s">
        <v>309</v>
      </c>
      <c r="D20" s="13"/>
      <c r="E20" s="13" t="s">
        <v>310</v>
      </c>
      <c r="F20" s="40">
        <v>15784</v>
      </c>
    </row>
    <row r="21" spans="1:27" s="38" customFormat="1" ht="30" customHeight="1">
      <c r="A21" s="39">
        <v>46108</v>
      </c>
      <c r="B21" s="13">
        <v>33572</v>
      </c>
      <c r="C21" s="13" t="s">
        <v>311</v>
      </c>
      <c r="D21" s="13"/>
      <c r="E21" s="13" t="s">
        <v>312</v>
      </c>
      <c r="F21" s="40">
        <v>21045</v>
      </c>
    </row>
    <row r="22" spans="1:27" s="38" customFormat="1" ht="30" customHeight="1">
      <c r="A22" s="59" t="s">
        <v>308</v>
      </c>
      <c r="B22" s="60"/>
      <c r="C22" s="60"/>
      <c r="D22" s="60"/>
      <c r="E22" s="62"/>
      <c r="F22" s="4">
        <f>SUM(F20:F21)</f>
        <v>36829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.75" customHeight="1"/>
    <row r="24" spans="1:27" ht="15.75" customHeight="1"/>
    <row r="25" spans="1:27" ht="15.75" customHeight="1"/>
    <row r="26" spans="1:27" ht="15.75" customHeight="1"/>
    <row r="27" spans="1:27" ht="15.75" customHeight="1"/>
    <row r="28" spans="1:27" ht="15.75" customHeight="1"/>
    <row r="29" spans="1:27" ht="15.75" customHeight="1"/>
    <row r="30" spans="1:27" ht="15.75" customHeight="1"/>
    <row r="31" spans="1:27" ht="15.75" customHeight="1"/>
    <row r="32" spans="1:27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" customHeight="1"/>
    <row r="757" customFormat="1" ht="15" customHeight="1"/>
    <row r="758" customFormat="1" ht="15" customHeight="1"/>
    <row r="759" customFormat="1" ht="15" customHeight="1"/>
    <row r="760" customFormat="1" ht="15" customHeight="1"/>
    <row r="761" customFormat="1" ht="15" customHeight="1"/>
    <row r="762" customFormat="1" ht="15" customHeight="1"/>
    <row r="763" customFormat="1" ht="15" customHeight="1"/>
    <row r="764" customFormat="1" ht="15" customHeight="1"/>
    <row r="765" customFormat="1" ht="15" customHeight="1"/>
    <row r="766" customFormat="1" ht="15" customHeight="1"/>
    <row r="767" customFormat="1" ht="15" customHeight="1"/>
    <row r="768" customFormat="1" ht="15" customHeight="1"/>
    <row r="769" customFormat="1" ht="15" customHeight="1"/>
    <row r="770" customFormat="1" ht="15" customHeight="1"/>
    <row r="771" customFormat="1" ht="15" customHeight="1"/>
    <row r="772" customFormat="1" ht="15" customHeight="1"/>
    <row r="773" customFormat="1" ht="15" customHeight="1"/>
    <row r="774" customFormat="1" ht="15" customHeight="1"/>
    <row r="775" customFormat="1" ht="15" customHeight="1"/>
    <row r="776" customFormat="1" ht="15" customHeight="1"/>
    <row r="777" customFormat="1" ht="15" customHeight="1"/>
    <row r="778" customFormat="1" ht="15" customHeight="1"/>
    <row r="779" customFormat="1" ht="15" customHeight="1"/>
    <row r="780" customFormat="1" ht="15" customHeight="1"/>
    <row r="781" customFormat="1" ht="15" customHeight="1"/>
    <row r="782" customFormat="1" ht="15" customHeight="1"/>
    <row r="783" customFormat="1" ht="15" customHeight="1"/>
    <row r="784" customFormat="1" ht="15" customHeight="1"/>
    <row r="785" customFormat="1" ht="15" customHeight="1"/>
    <row r="786" customFormat="1" ht="15" customHeight="1"/>
    <row r="787" customFormat="1" ht="15" customHeight="1"/>
    <row r="788" customFormat="1" ht="15" customHeight="1"/>
    <row r="789" customFormat="1" ht="15" customHeight="1"/>
    <row r="790" customFormat="1" ht="15" customHeight="1"/>
    <row r="791" customFormat="1" ht="15" customHeight="1"/>
    <row r="792" customFormat="1" ht="15" customHeight="1"/>
    <row r="793" customFormat="1" ht="15" customHeight="1"/>
    <row r="794" customFormat="1" ht="15" customHeight="1"/>
    <row r="795" customFormat="1" ht="15" customHeight="1"/>
    <row r="796" customFormat="1" ht="15" customHeight="1"/>
    <row r="797" customFormat="1" ht="15" customHeight="1"/>
    <row r="798" customFormat="1" ht="15" customHeight="1"/>
    <row r="799" customFormat="1" ht="15" customHeight="1"/>
    <row r="800" customFormat="1" ht="15" customHeight="1"/>
    <row r="801" customFormat="1" ht="15" customHeight="1"/>
    <row r="802" customFormat="1" ht="15" customHeight="1"/>
    <row r="803" customFormat="1" ht="15" customHeight="1"/>
    <row r="804" customFormat="1" ht="15" customHeight="1"/>
    <row r="805" customFormat="1" ht="15" customHeight="1"/>
    <row r="806" customFormat="1" ht="15" customHeight="1"/>
    <row r="807" customFormat="1" ht="15" customHeight="1"/>
    <row r="808" customFormat="1" ht="15" customHeight="1"/>
    <row r="809" customFormat="1" ht="15" customHeight="1"/>
    <row r="810" customFormat="1" ht="15" customHeight="1"/>
    <row r="811" customFormat="1" ht="15" customHeight="1"/>
    <row r="812" customFormat="1" ht="15" customHeight="1"/>
    <row r="813" customFormat="1" ht="15" customHeight="1"/>
    <row r="814" customFormat="1" ht="15" customHeight="1"/>
    <row r="815" customFormat="1" ht="15" customHeight="1"/>
    <row r="816" customFormat="1" ht="15" customHeight="1"/>
    <row r="817" customFormat="1" ht="15" customHeight="1"/>
    <row r="818" customFormat="1" ht="15" customHeight="1"/>
    <row r="819" customFormat="1" ht="15" customHeight="1"/>
    <row r="820" customFormat="1" ht="15" customHeight="1"/>
    <row r="821" customFormat="1" ht="15" customHeight="1"/>
    <row r="822" customFormat="1" ht="15" customHeight="1"/>
    <row r="823" customFormat="1" ht="15" customHeight="1"/>
    <row r="824" customFormat="1" ht="15" customHeight="1"/>
    <row r="825" customFormat="1" ht="15" customHeight="1"/>
    <row r="826" customFormat="1" ht="15" customHeight="1"/>
    <row r="827" customFormat="1" ht="15" customHeight="1"/>
    <row r="828" customFormat="1" ht="15" customHeight="1"/>
    <row r="829" customFormat="1" ht="15" customHeight="1"/>
    <row r="830" customFormat="1" ht="15" customHeight="1"/>
    <row r="831" customFormat="1" ht="15" customHeight="1"/>
    <row r="832" customFormat="1" ht="15" customHeight="1"/>
    <row r="833" customFormat="1" ht="15" customHeight="1"/>
    <row r="834" customFormat="1" ht="15" customHeight="1"/>
    <row r="835" customFormat="1" ht="15" customHeight="1"/>
    <row r="836" customFormat="1" ht="15" customHeight="1"/>
    <row r="837" customFormat="1" ht="15" customHeight="1"/>
    <row r="838" customFormat="1" ht="15" customHeight="1"/>
    <row r="839" customFormat="1" ht="15" customHeight="1"/>
    <row r="840" customFormat="1" ht="15" customHeight="1"/>
    <row r="841" customFormat="1" ht="15" customHeight="1"/>
    <row r="842" customFormat="1" ht="15" customHeight="1"/>
    <row r="843" customFormat="1" ht="15" customHeight="1"/>
    <row r="844" customFormat="1" ht="15" customHeight="1"/>
    <row r="845" customFormat="1" ht="15" customHeight="1"/>
    <row r="846" customFormat="1" ht="15" customHeight="1"/>
    <row r="847" customFormat="1" ht="15" customHeight="1"/>
    <row r="848" customFormat="1" ht="15" customHeight="1"/>
    <row r="849" customFormat="1" ht="15" customHeight="1"/>
    <row r="850" customFormat="1" ht="15" customHeight="1"/>
    <row r="851" customFormat="1" ht="15" customHeight="1"/>
    <row r="852" customFormat="1" ht="15" customHeight="1"/>
    <row r="853" customFormat="1" ht="15" customHeight="1"/>
    <row r="854" customFormat="1" ht="15" customHeight="1"/>
    <row r="855" customFormat="1" ht="15" customHeight="1"/>
    <row r="856" customFormat="1" ht="15" customHeight="1"/>
    <row r="857" customFormat="1" ht="15" customHeight="1"/>
    <row r="858" customFormat="1" ht="15" customHeight="1"/>
    <row r="859" customFormat="1" ht="15" customHeight="1"/>
    <row r="860" customFormat="1" ht="15" customHeight="1"/>
    <row r="861" customFormat="1" ht="15" customHeight="1"/>
    <row r="862" customFormat="1" ht="15" customHeight="1"/>
    <row r="863" customFormat="1" ht="15" customHeight="1"/>
    <row r="864" customFormat="1" ht="15" customHeight="1"/>
    <row r="865" customFormat="1" ht="15" customHeight="1"/>
    <row r="866" customFormat="1" ht="15" customHeight="1"/>
    <row r="867" customFormat="1" ht="15" customHeight="1"/>
    <row r="868" customFormat="1" ht="15" customHeight="1"/>
    <row r="869" customFormat="1" ht="15" customHeight="1"/>
    <row r="870" customFormat="1" ht="15" customHeight="1"/>
    <row r="871" customFormat="1" ht="15" customHeight="1"/>
    <row r="872" customFormat="1" ht="15" customHeight="1"/>
    <row r="873" customFormat="1" ht="15" customHeight="1"/>
    <row r="874" customFormat="1" ht="15" customHeight="1"/>
    <row r="875" customFormat="1" ht="15" customHeight="1"/>
    <row r="876" customFormat="1" ht="15" customHeight="1"/>
    <row r="877" customFormat="1" ht="15" customHeight="1"/>
    <row r="878" customFormat="1" ht="15" customHeight="1"/>
    <row r="879" customFormat="1" ht="15" customHeight="1"/>
    <row r="880" customFormat="1" ht="15" customHeight="1"/>
    <row r="881" customFormat="1" ht="15" customHeight="1"/>
    <row r="882" customFormat="1" ht="15" customHeight="1"/>
    <row r="883" customFormat="1" ht="15" customHeight="1"/>
    <row r="884" customFormat="1" ht="15" customHeight="1"/>
    <row r="885" customFormat="1" ht="15" customHeight="1"/>
    <row r="886" customFormat="1" ht="15" customHeight="1"/>
    <row r="887" customFormat="1" ht="15" customHeight="1"/>
    <row r="888" customFormat="1" ht="15" customHeight="1"/>
    <row r="889" customFormat="1" ht="15" customHeight="1"/>
    <row r="890" customFormat="1" ht="15" customHeight="1"/>
    <row r="891" customFormat="1" ht="15" customHeight="1"/>
    <row r="892" customFormat="1" ht="15" customHeight="1"/>
    <row r="893" customFormat="1" ht="15" customHeight="1"/>
    <row r="894" customFormat="1" ht="15" customHeight="1"/>
    <row r="895" customFormat="1" ht="15" customHeight="1"/>
    <row r="896" customFormat="1" ht="15" customHeight="1"/>
    <row r="897" customFormat="1" ht="15" customHeight="1"/>
    <row r="898" customFormat="1" ht="15" customHeight="1"/>
    <row r="899" customFormat="1" ht="15" customHeight="1"/>
    <row r="900" customFormat="1" ht="15" customHeight="1"/>
    <row r="901" customFormat="1" ht="15" customHeight="1"/>
    <row r="902" customFormat="1" ht="15" customHeight="1"/>
    <row r="903" customFormat="1" ht="15" customHeight="1"/>
    <row r="904" customFormat="1" ht="15" customHeight="1"/>
    <row r="905" customFormat="1" ht="15" customHeight="1"/>
    <row r="906" customFormat="1" ht="15" customHeight="1"/>
    <row r="907" customFormat="1" ht="15" customHeight="1"/>
    <row r="908" customFormat="1" ht="15" customHeight="1"/>
    <row r="909" customFormat="1" ht="15" customHeight="1"/>
    <row r="910" customFormat="1" ht="15" customHeight="1"/>
    <row r="911" customFormat="1" ht="15" customHeight="1"/>
    <row r="912" customFormat="1" ht="15" customHeight="1"/>
    <row r="913" customFormat="1" ht="15" customHeight="1"/>
    <row r="914" customFormat="1" ht="15" customHeight="1"/>
    <row r="915" customFormat="1" ht="15" customHeight="1"/>
    <row r="916" customFormat="1" ht="15" customHeight="1"/>
    <row r="917" customFormat="1" ht="15" customHeight="1"/>
    <row r="918" customFormat="1" ht="15" customHeight="1"/>
    <row r="919" customFormat="1" ht="15" customHeight="1"/>
    <row r="920" customFormat="1" ht="15" customHeight="1"/>
    <row r="921" customFormat="1" ht="15" customHeight="1"/>
    <row r="922" customFormat="1" ht="15" customHeight="1"/>
    <row r="923" customFormat="1" ht="15" customHeight="1"/>
    <row r="924" customFormat="1" ht="15" customHeight="1"/>
    <row r="925" customFormat="1" ht="15" customHeight="1"/>
    <row r="926" customFormat="1" ht="15" customHeight="1"/>
    <row r="927" customFormat="1" ht="15" customHeight="1"/>
    <row r="928" customFormat="1" ht="15" customHeight="1"/>
    <row r="929" customFormat="1" ht="15" customHeight="1"/>
    <row r="930" customFormat="1" ht="15" customHeight="1"/>
    <row r="931" customFormat="1" ht="15" customHeight="1"/>
    <row r="932" customFormat="1" ht="15" customHeight="1"/>
    <row r="933" customFormat="1" ht="15" customHeight="1"/>
    <row r="934" customFormat="1" ht="15" customHeight="1"/>
    <row r="935" customFormat="1" ht="15" customHeight="1"/>
    <row r="936" customFormat="1" ht="15" customHeight="1"/>
    <row r="937" customFormat="1" ht="15" customHeight="1"/>
    <row r="938" customFormat="1" ht="15" customHeight="1"/>
    <row r="939" customFormat="1" ht="15" customHeight="1"/>
    <row r="940" customFormat="1" ht="15" customHeight="1"/>
    <row r="941" customFormat="1" ht="15" customHeight="1"/>
    <row r="942" customFormat="1" ht="15" customHeight="1"/>
    <row r="943" customFormat="1" ht="15" customHeight="1"/>
    <row r="944" customFormat="1" ht="15" customHeight="1"/>
    <row r="945" customFormat="1" ht="15" customHeight="1"/>
    <row r="946" customFormat="1" ht="15" customHeight="1"/>
    <row r="947" customFormat="1" ht="15" customHeight="1"/>
    <row r="948" customFormat="1" ht="15" customHeight="1"/>
    <row r="949" customFormat="1" ht="15" customHeight="1"/>
    <row r="950" customFormat="1" ht="15" customHeight="1"/>
    <row r="951" customFormat="1" ht="15" customHeight="1"/>
    <row r="952" customFormat="1" ht="15" customHeight="1"/>
    <row r="953" customFormat="1" ht="15" customHeight="1"/>
    <row r="954" customFormat="1" ht="15" customHeight="1"/>
    <row r="955" customFormat="1" ht="15" customHeight="1"/>
    <row r="956" customFormat="1" ht="15" customHeight="1"/>
    <row r="957" customFormat="1" ht="15" customHeight="1"/>
    <row r="958" customFormat="1" ht="15" customHeight="1"/>
    <row r="959" customFormat="1" ht="15" customHeight="1"/>
    <row r="960" customFormat="1" ht="15" customHeight="1"/>
    <row r="961" customFormat="1" ht="15" customHeight="1"/>
    <row r="962" customFormat="1" ht="15" customHeight="1"/>
    <row r="963" customFormat="1" ht="15" customHeight="1"/>
    <row r="964" customFormat="1" ht="15" customHeight="1"/>
    <row r="965" customFormat="1" ht="15" customHeight="1"/>
    <row r="966" customFormat="1" ht="15" customHeight="1"/>
    <row r="967" customFormat="1" ht="15" customHeight="1"/>
    <row r="968" customFormat="1" ht="15" customHeight="1"/>
  </sheetData>
  <mergeCells count="8">
    <mergeCell ref="A18:F18"/>
    <mergeCell ref="A22:E22"/>
    <mergeCell ref="A15:E15"/>
    <mergeCell ref="A1:F1"/>
    <mergeCell ref="A2:F2"/>
    <mergeCell ref="A3:F3"/>
    <mergeCell ref="A8:E8"/>
    <mergeCell ref="A11:F11"/>
  </mergeCells>
  <pageMargins left="0.7" right="0.7" top="0.75" bottom="0.75" header="0" footer="0"/>
  <pageSetup paperSize="9" orientation="portrait" r:id="rId1"/>
  <ignoredErrors>
    <ignoredError sqref="B5:B7 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48135"/>
  </sheetPr>
  <dimension ref="A1:AA589"/>
  <sheetViews>
    <sheetView topLeftCell="A53" workbookViewId="0">
      <selection activeCell="F69" sqref="F69"/>
    </sheetView>
  </sheetViews>
  <sheetFormatPr defaultColWidth="14.42578125" defaultRowHeight="15" customHeight="1"/>
  <cols>
    <col min="1" max="1" width="23.140625" customWidth="1"/>
    <col min="2" max="2" width="14.28515625" customWidth="1"/>
    <col min="3" max="3" width="48.7109375" customWidth="1"/>
    <col min="4" max="4" width="26.85546875" customWidth="1"/>
    <col min="5" max="5" width="123" customWidth="1"/>
    <col min="6" max="6" width="15.5703125" customWidth="1"/>
    <col min="7" max="27" width="8.7109375" customWidth="1"/>
  </cols>
  <sheetData>
    <row r="1" spans="1:27" ht="19.5" customHeight="1">
      <c r="A1" s="66" t="s">
        <v>0</v>
      </c>
      <c r="B1" s="64"/>
      <c r="C1" s="64"/>
      <c r="D1" s="64"/>
      <c r="E1" s="64"/>
      <c r="F1" s="6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9.5" customHeight="1">
      <c r="A2" s="66" t="s">
        <v>12</v>
      </c>
      <c r="B2" s="64"/>
      <c r="C2" s="64"/>
      <c r="D2" s="64"/>
      <c r="E2" s="64"/>
      <c r="F2" s="6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9.5" customHeight="1">
      <c r="A3" s="65" t="s">
        <v>22</v>
      </c>
      <c r="B3" s="64"/>
      <c r="C3" s="64"/>
      <c r="D3" s="64"/>
      <c r="E3" s="64"/>
      <c r="F3" s="64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19" customFormat="1" ht="30" customHeight="1">
      <c r="A5" s="2">
        <v>46024</v>
      </c>
      <c r="B5" s="24" t="s">
        <v>23</v>
      </c>
      <c r="C5" s="27" t="s">
        <v>24</v>
      </c>
      <c r="D5" s="32">
        <v>112891431</v>
      </c>
      <c r="E5" s="28" t="s">
        <v>45</v>
      </c>
      <c r="F5" s="25">
        <v>10523</v>
      </c>
    </row>
    <row r="6" spans="1:27" s="19" customFormat="1" ht="30" customHeight="1">
      <c r="A6" s="2">
        <v>46029</v>
      </c>
      <c r="B6" s="24" t="s">
        <v>25</v>
      </c>
      <c r="C6" s="27" t="s">
        <v>26</v>
      </c>
      <c r="D6" s="32"/>
      <c r="E6" s="28" t="s">
        <v>16</v>
      </c>
      <c r="F6" s="25">
        <v>10523</v>
      </c>
    </row>
    <row r="7" spans="1:27" s="19" customFormat="1" ht="30" customHeight="1">
      <c r="A7" s="2">
        <v>46029</v>
      </c>
      <c r="B7" s="24" t="s">
        <v>27</v>
      </c>
      <c r="C7" s="27" t="s">
        <v>28</v>
      </c>
      <c r="D7" s="32">
        <v>115829958</v>
      </c>
      <c r="E7" s="28" t="s">
        <v>17</v>
      </c>
      <c r="F7" s="25">
        <v>10523</v>
      </c>
    </row>
    <row r="8" spans="1:27" s="19" customFormat="1" ht="30" customHeight="1">
      <c r="A8" s="2">
        <v>46031</v>
      </c>
      <c r="B8" s="24" t="s">
        <v>29</v>
      </c>
      <c r="C8" s="27" t="s">
        <v>30</v>
      </c>
      <c r="D8" s="32">
        <v>110133327</v>
      </c>
      <c r="E8" s="28" t="s">
        <v>46</v>
      </c>
      <c r="F8" s="25">
        <v>10523</v>
      </c>
    </row>
    <row r="9" spans="1:27" s="19" customFormat="1" ht="30" customHeight="1">
      <c r="A9" s="2">
        <v>46035</v>
      </c>
      <c r="B9" s="24" t="s">
        <v>31</v>
      </c>
      <c r="C9" s="27" t="s">
        <v>32</v>
      </c>
      <c r="D9" s="32">
        <v>113414203</v>
      </c>
      <c r="E9" s="28" t="s">
        <v>47</v>
      </c>
      <c r="F9" s="25">
        <v>10523</v>
      </c>
    </row>
    <row r="10" spans="1:27" s="19" customFormat="1" ht="30" customHeight="1">
      <c r="A10" s="2">
        <v>46036</v>
      </c>
      <c r="B10" s="24" t="s">
        <v>33</v>
      </c>
      <c r="C10" s="27" t="s">
        <v>34</v>
      </c>
      <c r="D10" s="32">
        <v>112716761</v>
      </c>
      <c r="E10" s="28" t="s">
        <v>20</v>
      </c>
      <c r="F10" s="25">
        <v>10523</v>
      </c>
    </row>
    <row r="11" spans="1:27" s="19" customFormat="1" ht="30" customHeight="1">
      <c r="A11" s="2">
        <v>46044</v>
      </c>
      <c r="B11" s="24" t="s">
        <v>35</v>
      </c>
      <c r="C11" s="27" t="s">
        <v>36</v>
      </c>
      <c r="D11" s="32">
        <v>113712077</v>
      </c>
      <c r="E11" s="28" t="s">
        <v>48</v>
      </c>
      <c r="F11" s="25">
        <v>10523</v>
      </c>
    </row>
    <row r="12" spans="1:27" s="19" customFormat="1" ht="30" customHeight="1">
      <c r="A12" s="2">
        <v>46045</v>
      </c>
      <c r="B12" s="24" t="s">
        <v>37</v>
      </c>
      <c r="C12" s="27" t="s">
        <v>38</v>
      </c>
      <c r="D12" s="32">
        <v>111106935</v>
      </c>
      <c r="E12" s="28" t="s">
        <v>146</v>
      </c>
      <c r="F12" s="25">
        <v>10523</v>
      </c>
    </row>
    <row r="13" spans="1:27" s="19" customFormat="1" ht="30" customHeight="1">
      <c r="A13" s="2">
        <v>46048</v>
      </c>
      <c r="B13" s="24" t="s">
        <v>39</v>
      </c>
      <c r="C13" s="27" t="s">
        <v>40</v>
      </c>
      <c r="D13" s="32"/>
      <c r="E13" s="28" t="s">
        <v>49</v>
      </c>
      <c r="F13" s="25">
        <v>10523</v>
      </c>
    </row>
    <row r="14" spans="1:27" s="19" customFormat="1" ht="30" customHeight="1">
      <c r="A14" s="2">
        <v>46050</v>
      </c>
      <c r="B14" s="24" t="s">
        <v>41</v>
      </c>
      <c r="C14" s="27" t="s">
        <v>42</v>
      </c>
      <c r="D14" s="32">
        <v>110799732</v>
      </c>
      <c r="E14" s="28" t="s">
        <v>50</v>
      </c>
      <c r="F14" s="25">
        <v>10523</v>
      </c>
    </row>
    <row r="15" spans="1:27" s="19" customFormat="1" ht="30" customHeight="1">
      <c r="A15" s="2">
        <v>46052</v>
      </c>
      <c r="B15" s="24" t="s">
        <v>43</v>
      </c>
      <c r="C15" s="27" t="s">
        <v>44</v>
      </c>
      <c r="D15" s="32">
        <v>112591032</v>
      </c>
      <c r="E15" s="28" t="s">
        <v>51</v>
      </c>
      <c r="F15" s="25">
        <v>10523</v>
      </c>
    </row>
    <row r="16" spans="1:27" ht="30" customHeight="1">
      <c r="A16" s="59" t="s">
        <v>10</v>
      </c>
      <c r="B16" s="60"/>
      <c r="C16" s="60"/>
      <c r="D16" s="61"/>
      <c r="E16" s="62"/>
      <c r="F16" s="4">
        <f>SUM(F5:F15)</f>
        <v>115753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1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5.75" customHeight="1"/>
    <row r="19" spans="1:27" ht="30" customHeight="1">
      <c r="A19" s="65" t="s">
        <v>60</v>
      </c>
      <c r="B19" s="64"/>
      <c r="C19" s="64"/>
      <c r="D19" s="64"/>
      <c r="E19" s="64"/>
      <c r="F19" s="64"/>
    </row>
    <row r="20" spans="1:27" ht="30" customHeight="1">
      <c r="A20" s="42" t="s">
        <v>2</v>
      </c>
      <c r="B20" s="43" t="s">
        <v>3</v>
      </c>
      <c r="C20" s="12" t="s">
        <v>4</v>
      </c>
      <c r="D20" s="12" t="s">
        <v>5</v>
      </c>
      <c r="E20" s="12" t="s">
        <v>6</v>
      </c>
      <c r="F20" s="12" t="s">
        <v>7</v>
      </c>
    </row>
    <row r="21" spans="1:27" ht="30" customHeight="1">
      <c r="A21" s="44">
        <v>46055</v>
      </c>
      <c r="B21" s="14" t="s">
        <v>209</v>
      </c>
      <c r="C21" s="67" t="s">
        <v>210</v>
      </c>
      <c r="D21" s="32">
        <v>115137290</v>
      </c>
      <c r="E21" s="70" t="s">
        <v>211</v>
      </c>
      <c r="F21" s="45">
        <v>10523</v>
      </c>
    </row>
    <row r="22" spans="1:27" ht="30" customHeight="1">
      <c r="A22" s="44">
        <v>46055</v>
      </c>
      <c r="B22" s="14" t="s">
        <v>212</v>
      </c>
      <c r="C22" s="67" t="s">
        <v>213</v>
      </c>
      <c r="D22" s="32">
        <v>111648207</v>
      </c>
      <c r="E22" s="70" t="s">
        <v>214</v>
      </c>
      <c r="F22" s="45">
        <v>10523</v>
      </c>
    </row>
    <row r="23" spans="1:27" ht="30" customHeight="1">
      <c r="A23" s="44">
        <v>46056</v>
      </c>
      <c r="B23" s="14" t="s">
        <v>215</v>
      </c>
      <c r="C23" s="67" t="s">
        <v>216</v>
      </c>
      <c r="D23" s="32">
        <v>113272867</v>
      </c>
      <c r="E23" s="70" t="s">
        <v>313</v>
      </c>
      <c r="F23" s="45">
        <v>10523</v>
      </c>
    </row>
    <row r="24" spans="1:27" ht="30" customHeight="1">
      <c r="A24" s="44">
        <v>46057</v>
      </c>
      <c r="B24" s="14" t="s">
        <v>217</v>
      </c>
      <c r="C24" s="67" t="s">
        <v>218</v>
      </c>
      <c r="D24" s="32">
        <v>110248094</v>
      </c>
      <c r="E24" s="70" t="s">
        <v>314</v>
      </c>
      <c r="F24" s="45">
        <v>10523</v>
      </c>
    </row>
    <row r="25" spans="1:27" ht="30" customHeight="1">
      <c r="A25" s="44">
        <v>46058</v>
      </c>
      <c r="B25" s="14" t="s">
        <v>219</v>
      </c>
      <c r="C25" s="67" t="s">
        <v>220</v>
      </c>
      <c r="D25" s="32">
        <v>111830331</v>
      </c>
      <c r="E25" s="70" t="s">
        <v>221</v>
      </c>
      <c r="F25" s="45">
        <v>10523</v>
      </c>
    </row>
    <row r="26" spans="1:27" ht="30" customHeight="1">
      <c r="A26" s="44">
        <v>46059</v>
      </c>
      <c r="B26" s="14" t="s">
        <v>222</v>
      </c>
      <c r="C26" s="67" t="s">
        <v>223</v>
      </c>
      <c r="D26" s="32">
        <v>111697011</v>
      </c>
      <c r="E26" s="70" t="s">
        <v>315</v>
      </c>
      <c r="F26" s="45">
        <v>10523</v>
      </c>
    </row>
    <row r="27" spans="1:27" ht="30" customHeight="1">
      <c r="A27" s="44">
        <v>46059</v>
      </c>
      <c r="B27" s="14" t="s">
        <v>224</v>
      </c>
      <c r="C27" s="67" t="s">
        <v>225</v>
      </c>
      <c r="D27" s="32">
        <v>110516587</v>
      </c>
      <c r="E27" s="70" t="s">
        <v>316</v>
      </c>
      <c r="F27" s="45">
        <v>10523</v>
      </c>
    </row>
    <row r="28" spans="1:27" ht="30" customHeight="1">
      <c r="A28" s="44">
        <v>46059</v>
      </c>
      <c r="B28" s="14" t="s">
        <v>226</v>
      </c>
      <c r="C28" s="67" t="s">
        <v>227</v>
      </c>
      <c r="D28" s="32">
        <v>112258968</v>
      </c>
      <c r="E28" s="70" t="s">
        <v>317</v>
      </c>
      <c r="F28" s="45">
        <v>10523</v>
      </c>
    </row>
    <row r="29" spans="1:27" ht="30" customHeight="1">
      <c r="A29" s="44">
        <v>46062</v>
      </c>
      <c r="B29" s="14" t="s">
        <v>228</v>
      </c>
      <c r="C29" s="67" t="s">
        <v>229</v>
      </c>
      <c r="D29" s="32">
        <v>116986372</v>
      </c>
      <c r="E29" s="70" t="s">
        <v>230</v>
      </c>
      <c r="F29" s="45">
        <v>10523</v>
      </c>
    </row>
    <row r="30" spans="1:27" ht="30" customHeight="1">
      <c r="A30" s="44">
        <v>46062</v>
      </c>
      <c r="B30" s="14" t="s">
        <v>231</v>
      </c>
      <c r="C30" s="67" t="s">
        <v>232</v>
      </c>
      <c r="D30" s="32">
        <v>112486596</v>
      </c>
      <c r="E30" s="70" t="s">
        <v>46</v>
      </c>
      <c r="F30" s="45">
        <v>10523</v>
      </c>
    </row>
    <row r="31" spans="1:27" ht="30" customHeight="1">
      <c r="A31" s="44">
        <v>46064</v>
      </c>
      <c r="B31" s="14" t="s">
        <v>233</v>
      </c>
      <c r="C31" s="67" t="s">
        <v>234</v>
      </c>
      <c r="D31" s="32">
        <v>16516562</v>
      </c>
      <c r="E31" s="70" t="s">
        <v>235</v>
      </c>
      <c r="F31" s="45">
        <v>10523</v>
      </c>
    </row>
    <row r="32" spans="1:27" ht="30" customHeight="1">
      <c r="A32" s="44">
        <v>46071</v>
      </c>
      <c r="B32" s="14" t="s">
        <v>236</v>
      </c>
      <c r="C32" s="67" t="s">
        <v>237</v>
      </c>
      <c r="D32" s="32">
        <v>111410146</v>
      </c>
      <c r="E32" s="70" t="s">
        <v>238</v>
      </c>
      <c r="F32" s="45">
        <v>10523</v>
      </c>
    </row>
    <row r="33" spans="1:6" ht="30" customHeight="1">
      <c r="A33" s="44">
        <v>46071</v>
      </c>
      <c r="B33" s="14" t="s">
        <v>239</v>
      </c>
      <c r="C33" s="67" t="s">
        <v>240</v>
      </c>
      <c r="D33" s="32"/>
      <c r="E33" s="70" t="s">
        <v>318</v>
      </c>
      <c r="F33" s="45">
        <v>10523</v>
      </c>
    </row>
    <row r="34" spans="1:6" ht="30" customHeight="1">
      <c r="A34" s="44">
        <v>46071</v>
      </c>
      <c r="B34" s="14" t="s">
        <v>241</v>
      </c>
      <c r="C34" s="67" t="s">
        <v>242</v>
      </c>
      <c r="D34" s="32">
        <v>112970951</v>
      </c>
      <c r="E34" s="70" t="s">
        <v>243</v>
      </c>
      <c r="F34" s="45">
        <v>10523</v>
      </c>
    </row>
    <row r="35" spans="1:6" ht="30" customHeight="1">
      <c r="A35" s="44">
        <v>46073</v>
      </c>
      <c r="B35" s="14" t="s">
        <v>244</v>
      </c>
      <c r="C35" s="67" t="s">
        <v>245</v>
      </c>
      <c r="D35" s="32">
        <v>117626027</v>
      </c>
      <c r="E35" s="70" t="s">
        <v>246</v>
      </c>
      <c r="F35" s="45">
        <v>10523</v>
      </c>
    </row>
    <row r="36" spans="1:6" ht="30" customHeight="1">
      <c r="A36" s="44">
        <v>46073</v>
      </c>
      <c r="B36" s="14" t="s">
        <v>247</v>
      </c>
      <c r="C36" s="67" t="s">
        <v>248</v>
      </c>
      <c r="D36" s="32">
        <v>110392152</v>
      </c>
      <c r="E36" s="70" t="s">
        <v>249</v>
      </c>
      <c r="F36" s="45">
        <v>10523</v>
      </c>
    </row>
    <row r="37" spans="1:6" ht="30" customHeight="1">
      <c r="A37" s="44">
        <v>46073</v>
      </c>
      <c r="B37" s="14" t="s">
        <v>250</v>
      </c>
      <c r="C37" s="67" t="s">
        <v>251</v>
      </c>
      <c r="D37" s="32">
        <v>111119697</v>
      </c>
      <c r="E37" s="70" t="s">
        <v>17</v>
      </c>
      <c r="F37" s="45">
        <v>10523</v>
      </c>
    </row>
    <row r="38" spans="1:6" ht="30" customHeight="1">
      <c r="A38" s="44">
        <v>46073</v>
      </c>
      <c r="B38" s="13" t="s">
        <v>252</v>
      </c>
      <c r="C38" s="67" t="s">
        <v>253</v>
      </c>
      <c r="D38" s="32">
        <v>114843485</v>
      </c>
      <c r="E38" s="70" t="s">
        <v>254</v>
      </c>
      <c r="F38" s="46">
        <v>10523</v>
      </c>
    </row>
    <row r="39" spans="1:6" ht="30" customHeight="1">
      <c r="A39" s="44">
        <v>46077</v>
      </c>
      <c r="B39" s="13" t="s">
        <v>255</v>
      </c>
      <c r="C39" s="67" t="s">
        <v>256</v>
      </c>
      <c r="D39" s="32">
        <v>111992757</v>
      </c>
      <c r="E39" s="70" t="s">
        <v>257</v>
      </c>
      <c r="F39" s="46">
        <v>10523</v>
      </c>
    </row>
    <row r="40" spans="1:6" ht="30" customHeight="1">
      <c r="A40" s="44">
        <v>46080</v>
      </c>
      <c r="B40" s="13" t="s">
        <v>258</v>
      </c>
      <c r="C40" s="67" t="s">
        <v>259</v>
      </c>
      <c r="D40" s="32">
        <v>10065313</v>
      </c>
      <c r="E40" s="70" t="s">
        <v>260</v>
      </c>
      <c r="F40" s="46">
        <v>15784</v>
      </c>
    </row>
    <row r="41" spans="1:6" ht="30" customHeight="1">
      <c r="A41" s="47" t="s">
        <v>10</v>
      </c>
      <c r="B41" s="48"/>
      <c r="C41" s="49"/>
      <c r="D41" s="48"/>
      <c r="E41" s="50"/>
      <c r="F41" s="51">
        <f>SUM(F21:F40)</f>
        <v>215721</v>
      </c>
    </row>
    <row r="42" spans="1:6" ht="15.75" customHeight="1"/>
    <row r="43" spans="1:6" ht="15.75" customHeight="1"/>
    <row r="44" spans="1:6" s="38" customFormat="1" ht="30" customHeight="1">
      <c r="A44" s="65" t="s">
        <v>276</v>
      </c>
      <c r="B44" s="64"/>
      <c r="C44" s="64"/>
      <c r="D44" s="64"/>
      <c r="E44" s="64"/>
      <c r="F44" s="64"/>
    </row>
    <row r="45" spans="1:6" s="38" customFormat="1" ht="30" customHeight="1">
      <c r="A45" s="42" t="s">
        <v>277</v>
      </c>
      <c r="B45" s="43" t="s">
        <v>3</v>
      </c>
      <c r="C45" s="12" t="s">
        <v>278</v>
      </c>
      <c r="D45" s="12" t="s">
        <v>5</v>
      </c>
      <c r="E45" s="12" t="s">
        <v>279</v>
      </c>
      <c r="F45" s="12" t="s">
        <v>280</v>
      </c>
    </row>
    <row r="46" spans="1:6" s="38" customFormat="1" ht="30" customHeight="1">
      <c r="A46" s="44">
        <v>46086</v>
      </c>
      <c r="B46" s="13">
        <v>33295</v>
      </c>
      <c r="C46" s="67" t="s">
        <v>319</v>
      </c>
      <c r="D46" s="32"/>
      <c r="E46" s="70" t="s">
        <v>320</v>
      </c>
      <c r="F46" s="46">
        <v>10523</v>
      </c>
    </row>
    <row r="47" spans="1:6" s="38" customFormat="1" ht="30" customHeight="1">
      <c r="A47" s="44">
        <v>46090</v>
      </c>
      <c r="B47" s="13">
        <v>33313</v>
      </c>
      <c r="C47" s="67" t="s">
        <v>321</v>
      </c>
      <c r="D47" s="32"/>
      <c r="E47" s="70" t="s">
        <v>322</v>
      </c>
      <c r="F47" s="46">
        <v>10523</v>
      </c>
    </row>
    <row r="48" spans="1:6" s="38" customFormat="1" ht="30" customHeight="1">
      <c r="A48" s="44">
        <v>46090</v>
      </c>
      <c r="B48" s="13">
        <v>33324</v>
      </c>
      <c r="C48" s="67" t="s">
        <v>323</v>
      </c>
      <c r="D48" s="32"/>
      <c r="E48" s="70" t="s">
        <v>324</v>
      </c>
      <c r="F48" s="46">
        <v>10523</v>
      </c>
    </row>
    <row r="49" spans="1:6" s="38" customFormat="1" ht="30" customHeight="1">
      <c r="A49" s="44">
        <v>46090</v>
      </c>
      <c r="B49" s="13">
        <v>33326</v>
      </c>
      <c r="C49" s="67" t="s">
        <v>325</v>
      </c>
      <c r="D49" s="32"/>
      <c r="E49" s="70" t="s">
        <v>326</v>
      </c>
      <c r="F49" s="46">
        <v>10523</v>
      </c>
    </row>
    <row r="50" spans="1:6" s="38" customFormat="1" ht="30" customHeight="1">
      <c r="A50" s="44">
        <v>46091</v>
      </c>
      <c r="B50" s="13">
        <v>33332</v>
      </c>
      <c r="C50" s="67" t="s">
        <v>327</v>
      </c>
      <c r="D50" s="32"/>
      <c r="E50" s="70" t="s">
        <v>328</v>
      </c>
      <c r="F50" s="46">
        <v>10523</v>
      </c>
    </row>
    <row r="51" spans="1:6" s="38" customFormat="1" ht="30" customHeight="1">
      <c r="A51" s="44">
        <v>46092</v>
      </c>
      <c r="B51" s="13">
        <v>33347</v>
      </c>
      <c r="C51" s="67" t="s">
        <v>329</v>
      </c>
      <c r="D51" s="32"/>
      <c r="E51" s="70" t="s">
        <v>330</v>
      </c>
      <c r="F51" s="46">
        <v>10523</v>
      </c>
    </row>
    <row r="52" spans="1:6" s="38" customFormat="1" ht="30" customHeight="1">
      <c r="A52" s="44">
        <v>46092</v>
      </c>
      <c r="B52" s="13">
        <v>33348</v>
      </c>
      <c r="C52" s="67" t="s">
        <v>329</v>
      </c>
      <c r="D52" s="32"/>
      <c r="E52" s="70" t="s">
        <v>331</v>
      </c>
      <c r="F52" s="46">
        <v>10523</v>
      </c>
    </row>
    <row r="53" spans="1:6" s="38" customFormat="1" ht="30" customHeight="1">
      <c r="A53" s="44">
        <v>46092</v>
      </c>
      <c r="B53" s="13">
        <v>33360</v>
      </c>
      <c r="C53" s="67" t="s">
        <v>332</v>
      </c>
      <c r="D53" s="32"/>
      <c r="E53" s="70" t="s">
        <v>333</v>
      </c>
      <c r="F53" s="46">
        <v>10523</v>
      </c>
    </row>
    <row r="54" spans="1:6" s="38" customFormat="1" ht="30" customHeight="1">
      <c r="A54" s="44">
        <v>46093</v>
      </c>
      <c r="B54" s="13">
        <v>33377</v>
      </c>
      <c r="C54" s="67" t="s">
        <v>334</v>
      </c>
      <c r="D54" s="32"/>
      <c r="E54" s="70" t="s">
        <v>335</v>
      </c>
      <c r="F54" s="46">
        <v>10523</v>
      </c>
    </row>
    <row r="55" spans="1:6" s="38" customFormat="1" ht="30" customHeight="1">
      <c r="A55" s="44">
        <v>46097</v>
      </c>
      <c r="B55" s="13">
        <v>33430</v>
      </c>
      <c r="C55" s="67" t="s">
        <v>336</v>
      </c>
      <c r="D55" s="32"/>
      <c r="E55" s="70" t="s">
        <v>337</v>
      </c>
      <c r="F55" s="46">
        <v>10523</v>
      </c>
    </row>
    <row r="56" spans="1:6" s="38" customFormat="1" ht="30" customHeight="1">
      <c r="A56" s="44">
        <v>46098</v>
      </c>
      <c r="B56" s="13">
        <v>33446</v>
      </c>
      <c r="C56" s="67" t="s">
        <v>338</v>
      </c>
      <c r="D56" s="32"/>
      <c r="E56" s="70" t="s">
        <v>328</v>
      </c>
      <c r="F56" s="46">
        <v>10523</v>
      </c>
    </row>
    <row r="57" spans="1:6" s="38" customFormat="1" ht="30" customHeight="1">
      <c r="A57" s="44">
        <v>46098</v>
      </c>
      <c r="B57" s="13">
        <v>33450</v>
      </c>
      <c r="C57" s="67" t="s">
        <v>339</v>
      </c>
      <c r="D57" s="32"/>
      <c r="E57" s="70" t="s">
        <v>340</v>
      </c>
      <c r="F57" s="46">
        <v>10523</v>
      </c>
    </row>
    <row r="58" spans="1:6" s="38" customFormat="1" ht="30" customHeight="1">
      <c r="A58" s="44">
        <v>46098</v>
      </c>
      <c r="B58" s="13">
        <v>32596</v>
      </c>
      <c r="C58" s="67" t="s">
        <v>341</v>
      </c>
      <c r="D58" s="32"/>
      <c r="E58" s="70" t="s">
        <v>342</v>
      </c>
      <c r="F58" s="46">
        <v>10523</v>
      </c>
    </row>
    <row r="59" spans="1:6" s="38" customFormat="1" ht="30" customHeight="1">
      <c r="A59" s="44">
        <v>46099</v>
      </c>
      <c r="B59" s="13">
        <v>33462</v>
      </c>
      <c r="C59" s="67" t="s">
        <v>343</v>
      </c>
      <c r="D59" s="32"/>
      <c r="E59" s="70" t="s">
        <v>344</v>
      </c>
      <c r="F59" s="46">
        <v>10523</v>
      </c>
    </row>
    <row r="60" spans="1:6" s="38" customFormat="1" ht="30" customHeight="1">
      <c r="A60" s="44">
        <v>46101</v>
      </c>
      <c r="B60" s="13">
        <v>33489</v>
      </c>
      <c r="C60" s="67" t="s">
        <v>345</v>
      </c>
      <c r="D60" s="32"/>
      <c r="E60" s="70" t="s">
        <v>346</v>
      </c>
      <c r="F60" s="46">
        <v>10523</v>
      </c>
    </row>
    <row r="61" spans="1:6" s="38" customFormat="1" ht="30" customHeight="1">
      <c r="A61" s="44">
        <v>46104</v>
      </c>
      <c r="B61" s="13">
        <v>33511</v>
      </c>
      <c r="C61" s="67" t="s">
        <v>347</v>
      </c>
      <c r="D61" s="32"/>
      <c r="E61" s="70" t="s">
        <v>348</v>
      </c>
      <c r="F61" s="46">
        <v>10523</v>
      </c>
    </row>
    <row r="62" spans="1:6" s="38" customFormat="1" ht="30" customHeight="1">
      <c r="A62" s="44">
        <v>46104</v>
      </c>
      <c r="B62" s="13">
        <v>33514</v>
      </c>
      <c r="C62" s="67" t="s">
        <v>349</v>
      </c>
      <c r="D62" s="32"/>
      <c r="E62" s="70" t="s">
        <v>350</v>
      </c>
      <c r="F62" s="46">
        <v>10523</v>
      </c>
    </row>
    <row r="63" spans="1:6" s="38" customFormat="1" ht="30" customHeight="1">
      <c r="A63" s="44">
        <v>46104</v>
      </c>
      <c r="B63" s="13">
        <v>31569</v>
      </c>
      <c r="C63" s="67" t="s">
        <v>351</v>
      </c>
      <c r="D63" s="32"/>
      <c r="E63" s="70" t="s">
        <v>352</v>
      </c>
      <c r="F63" s="46">
        <v>10523</v>
      </c>
    </row>
    <row r="64" spans="1:6" s="38" customFormat="1" ht="30" customHeight="1">
      <c r="A64" s="44">
        <v>46106</v>
      </c>
      <c r="B64" s="13">
        <v>33539</v>
      </c>
      <c r="C64" s="67" t="s">
        <v>353</v>
      </c>
      <c r="D64" s="32"/>
      <c r="E64" s="70" t="s">
        <v>354</v>
      </c>
      <c r="F64" s="46">
        <v>21045</v>
      </c>
    </row>
    <row r="65" spans="1:6" s="38" customFormat="1" ht="30" customHeight="1">
      <c r="A65" s="44">
        <v>46106</v>
      </c>
      <c r="B65" s="13">
        <v>33547</v>
      </c>
      <c r="C65" s="67" t="s">
        <v>355</v>
      </c>
      <c r="D65" s="32"/>
      <c r="E65" s="70" t="s">
        <v>356</v>
      </c>
      <c r="F65" s="46">
        <v>21045</v>
      </c>
    </row>
    <row r="66" spans="1:6" s="38" customFormat="1" ht="30" customHeight="1">
      <c r="A66" s="44">
        <v>46107</v>
      </c>
      <c r="B66" s="13">
        <v>33559</v>
      </c>
      <c r="C66" s="67" t="s">
        <v>357</v>
      </c>
      <c r="D66" s="32"/>
      <c r="E66" s="70" t="s">
        <v>358</v>
      </c>
      <c r="F66" s="46">
        <v>10523</v>
      </c>
    </row>
    <row r="67" spans="1:6" s="38" customFormat="1" ht="30" customHeight="1">
      <c r="A67" s="44">
        <v>46108</v>
      </c>
      <c r="B67" s="13">
        <v>33579</v>
      </c>
      <c r="C67" s="67" t="s">
        <v>359</v>
      </c>
      <c r="D67" s="32"/>
      <c r="E67" s="70" t="s">
        <v>360</v>
      </c>
      <c r="F67" s="46">
        <v>10523</v>
      </c>
    </row>
    <row r="68" spans="1:6" s="38" customFormat="1" ht="30" customHeight="1">
      <c r="A68" s="47" t="s">
        <v>308</v>
      </c>
      <c r="B68" s="48"/>
      <c r="C68" s="49"/>
      <c r="D68" s="48"/>
      <c r="E68" s="50"/>
      <c r="F68" s="51">
        <f>SUM(F46:F67)</f>
        <v>252550</v>
      </c>
    </row>
    <row r="69" spans="1:6" ht="15.75" customHeight="1"/>
    <row r="70" spans="1:6" ht="15.75" customHeight="1"/>
    <row r="71" spans="1:6" ht="15.75" customHeight="1"/>
    <row r="72" spans="1:6" ht="15.75" customHeight="1"/>
    <row r="73" spans="1:6" ht="15.75" customHeight="1"/>
    <row r="74" spans="1:6" ht="15.75" customHeight="1"/>
    <row r="75" spans="1:6" ht="15.75" customHeight="1"/>
    <row r="76" spans="1:6" ht="15.75" customHeight="1"/>
    <row r="77" spans="1:6" ht="15.75" customHeight="1"/>
    <row r="78" spans="1:6" ht="15.75" customHeight="1"/>
    <row r="79" spans="1:6" ht="15.75" customHeight="1"/>
    <row r="80" spans="1:6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6">
    <mergeCell ref="A44:F44"/>
    <mergeCell ref="A1:F1"/>
    <mergeCell ref="A2:F2"/>
    <mergeCell ref="A3:F3"/>
    <mergeCell ref="A16:E16"/>
    <mergeCell ref="A19:F19"/>
  </mergeCells>
  <pageMargins left="0.7" right="0.7" top="0.75" bottom="0.75" header="0" footer="0"/>
  <pageSetup orientation="landscape" r:id="rId1"/>
  <ignoredErrors>
    <ignoredError sqref="B5:B12 B13:B15 B21:B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85623"/>
  </sheetPr>
  <dimension ref="A1:AA784"/>
  <sheetViews>
    <sheetView tabSelected="1" workbookViewId="0">
      <pane ySplit="4" topLeftCell="A17" activePane="bottomLeft" state="frozen"/>
      <selection pane="bottomLeft" activeCell="E30" sqref="E30"/>
    </sheetView>
  </sheetViews>
  <sheetFormatPr defaultColWidth="14.42578125" defaultRowHeight="15" customHeight="1"/>
  <cols>
    <col min="1" max="1" width="23.42578125" customWidth="1"/>
    <col min="2" max="2" width="14.28515625" customWidth="1"/>
    <col min="3" max="3" width="55.140625" customWidth="1"/>
    <col min="4" max="4" width="21.7109375" customWidth="1"/>
    <col min="5" max="5" width="106" customWidth="1"/>
    <col min="6" max="6" width="14.5703125" customWidth="1"/>
    <col min="7" max="27" width="8.7109375" customWidth="1"/>
  </cols>
  <sheetData>
    <row r="1" spans="1:27" ht="19.5">
      <c r="A1" s="63" t="s">
        <v>0</v>
      </c>
      <c r="B1" s="64"/>
      <c r="C1" s="64"/>
      <c r="D1" s="64"/>
      <c r="E1" s="64"/>
      <c r="F1" s="64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9.5">
      <c r="A2" s="63" t="s">
        <v>13</v>
      </c>
      <c r="B2" s="64"/>
      <c r="C2" s="64"/>
      <c r="D2" s="64"/>
      <c r="E2" s="64"/>
      <c r="F2" s="6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5.5" customHeight="1">
      <c r="A3" s="65" t="s">
        <v>22</v>
      </c>
      <c r="B3" s="64"/>
      <c r="C3" s="64"/>
      <c r="D3" s="64"/>
      <c r="E3" s="64"/>
      <c r="F3" s="64"/>
    </row>
    <row r="4" spans="1:27" ht="24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58" customFormat="1" ht="30" customHeight="1">
      <c r="A5" s="54">
        <v>46027</v>
      </c>
      <c r="B5" s="55" t="s">
        <v>61</v>
      </c>
      <c r="C5" s="56" t="s">
        <v>62</v>
      </c>
      <c r="D5" s="36">
        <v>110293618</v>
      </c>
      <c r="E5" s="34" t="s">
        <v>83</v>
      </c>
      <c r="F5" s="57">
        <v>10523</v>
      </c>
    </row>
    <row r="6" spans="1:27" s="20" customFormat="1" ht="30" customHeight="1">
      <c r="A6" s="7">
        <v>46028</v>
      </c>
      <c r="B6" s="8" t="s">
        <v>63</v>
      </c>
      <c r="C6" s="33" t="s">
        <v>15</v>
      </c>
      <c r="D6" s="36">
        <v>115644044</v>
      </c>
      <c r="E6" s="34" t="s">
        <v>19</v>
      </c>
      <c r="F6" s="9">
        <v>21045</v>
      </c>
    </row>
    <row r="7" spans="1:27" s="20" customFormat="1" ht="30" customHeight="1">
      <c r="A7" s="7">
        <v>46028</v>
      </c>
      <c r="B7" s="8" t="s">
        <v>64</v>
      </c>
      <c r="C7" s="33" t="s">
        <v>65</v>
      </c>
      <c r="D7" s="36">
        <v>115644044</v>
      </c>
      <c r="E7" s="34" t="s">
        <v>84</v>
      </c>
      <c r="F7" s="9">
        <v>21045</v>
      </c>
    </row>
    <row r="8" spans="1:27" s="20" customFormat="1" ht="30" customHeight="1">
      <c r="A8" s="7">
        <v>46037</v>
      </c>
      <c r="B8" s="8" t="s">
        <v>66</v>
      </c>
      <c r="C8" s="33" t="s">
        <v>67</v>
      </c>
      <c r="D8" s="36"/>
      <c r="E8" s="34" t="s">
        <v>85</v>
      </c>
      <c r="F8" s="9">
        <v>10523</v>
      </c>
    </row>
    <row r="9" spans="1:27" s="20" customFormat="1" ht="30" customHeight="1">
      <c r="A9" s="7">
        <v>46043</v>
      </c>
      <c r="B9" s="8" t="s">
        <v>68</v>
      </c>
      <c r="C9" s="33" t="s">
        <v>69</v>
      </c>
      <c r="D9" s="36"/>
      <c r="E9" s="34" t="s">
        <v>86</v>
      </c>
      <c r="F9" s="9">
        <v>10523</v>
      </c>
    </row>
    <row r="10" spans="1:27" s="20" customFormat="1" ht="30" customHeight="1">
      <c r="A10" s="7">
        <v>46043</v>
      </c>
      <c r="B10" s="8" t="s">
        <v>70</v>
      </c>
      <c r="C10" s="33" t="s">
        <v>69</v>
      </c>
      <c r="D10" s="36"/>
      <c r="E10" s="34" t="s">
        <v>87</v>
      </c>
      <c r="F10" s="9">
        <v>10523</v>
      </c>
    </row>
    <row r="11" spans="1:27" s="20" customFormat="1" ht="30" customHeight="1">
      <c r="A11" s="7">
        <v>46048</v>
      </c>
      <c r="B11" s="8" t="s">
        <v>71</v>
      </c>
      <c r="C11" s="33" t="s">
        <v>72</v>
      </c>
      <c r="D11" s="36"/>
      <c r="E11" s="34" t="s">
        <v>92</v>
      </c>
      <c r="F11" s="9">
        <v>21045</v>
      </c>
    </row>
    <row r="12" spans="1:27" s="20" customFormat="1" ht="30" customHeight="1">
      <c r="A12" s="7">
        <v>46048</v>
      </c>
      <c r="B12" s="8" t="s">
        <v>73</v>
      </c>
      <c r="C12" s="33" t="s">
        <v>72</v>
      </c>
      <c r="D12" s="36"/>
      <c r="E12" s="34" t="s">
        <v>92</v>
      </c>
      <c r="F12" s="9">
        <v>21045</v>
      </c>
    </row>
    <row r="13" spans="1:27" s="20" customFormat="1" ht="30" customHeight="1">
      <c r="A13" s="7">
        <v>46049</v>
      </c>
      <c r="B13" s="8" t="s">
        <v>74</v>
      </c>
      <c r="C13" s="33" t="s">
        <v>21</v>
      </c>
      <c r="D13" s="36" t="s">
        <v>147</v>
      </c>
      <c r="E13" s="34" t="s">
        <v>14</v>
      </c>
      <c r="F13" s="9">
        <v>10523</v>
      </c>
    </row>
    <row r="14" spans="1:27" s="20" customFormat="1" ht="30" customHeight="1">
      <c r="A14" s="7">
        <v>46049</v>
      </c>
      <c r="B14" s="8" t="s">
        <v>75</v>
      </c>
      <c r="C14" s="33" t="s">
        <v>21</v>
      </c>
      <c r="D14" s="36" t="s">
        <v>147</v>
      </c>
      <c r="E14" s="34" t="s">
        <v>88</v>
      </c>
      <c r="F14" s="9">
        <v>10523</v>
      </c>
    </row>
    <row r="15" spans="1:27" s="20" customFormat="1" ht="30" customHeight="1">
      <c r="A15" s="7">
        <v>46050</v>
      </c>
      <c r="B15" s="8" t="s">
        <v>76</v>
      </c>
      <c r="C15" s="33" t="s">
        <v>77</v>
      </c>
      <c r="D15" s="36" t="s">
        <v>148</v>
      </c>
      <c r="E15" s="34" t="s">
        <v>18</v>
      </c>
      <c r="F15" s="9">
        <v>15784</v>
      </c>
    </row>
    <row r="16" spans="1:27" s="20" customFormat="1" ht="30" customHeight="1">
      <c r="A16" s="7">
        <v>46050</v>
      </c>
      <c r="B16" s="8" t="s">
        <v>78</v>
      </c>
      <c r="C16" s="33" t="s">
        <v>77</v>
      </c>
      <c r="D16" s="36" t="s">
        <v>148</v>
      </c>
      <c r="E16" s="34" t="s">
        <v>89</v>
      </c>
      <c r="F16" s="9">
        <v>10523</v>
      </c>
    </row>
    <row r="17" spans="1:6" s="20" customFormat="1" ht="30" customHeight="1">
      <c r="A17" s="7">
        <v>46051</v>
      </c>
      <c r="B17" s="8" t="s">
        <v>79</v>
      </c>
      <c r="C17" s="33" t="s">
        <v>80</v>
      </c>
      <c r="D17" s="36"/>
      <c r="E17" s="34" t="s">
        <v>90</v>
      </c>
      <c r="F17" s="9">
        <v>10523</v>
      </c>
    </row>
    <row r="18" spans="1:6" s="20" customFormat="1" ht="30" customHeight="1">
      <c r="A18" s="7">
        <v>46051</v>
      </c>
      <c r="B18" s="8" t="s">
        <v>81</v>
      </c>
      <c r="C18" s="33" t="s">
        <v>82</v>
      </c>
      <c r="D18" s="36" t="s">
        <v>149</v>
      </c>
      <c r="E18" s="34" t="s">
        <v>91</v>
      </c>
      <c r="F18" s="9">
        <v>10523</v>
      </c>
    </row>
    <row r="19" spans="1:6" s="20" customFormat="1" ht="21.75" customHeight="1">
      <c r="A19" s="10" t="s">
        <v>10</v>
      </c>
      <c r="B19" s="11"/>
      <c r="C19" s="11"/>
      <c r="D19" s="35"/>
      <c r="E19" s="11"/>
      <c r="F19" s="4">
        <f>SUM(F5:F18)</f>
        <v>194671</v>
      </c>
    </row>
    <row r="20" spans="1:6" s="20" customFormat="1" ht="21.75" customHeight="1">
      <c r="A20" s="21"/>
      <c r="B20" s="22"/>
      <c r="C20" s="22"/>
      <c r="D20" s="22"/>
      <c r="E20" s="22"/>
      <c r="F20" s="23"/>
    </row>
    <row r="21" spans="1:6" ht="15.75" customHeight="1"/>
    <row r="22" spans="1:6" s="37" customFormat="1" ht="30" customHeight="1">
      <c r="A22" s="65" t="s">
        <v>60</v>
      </c>
      <c r="B22" s="64"/>
      <c r="C22" s="64"/>
      <c r="D22" s="64"/>
      <c r="E22" s="64"/>
      <c r="F22" s="64"/>
    </row>
    <row r="23" spans="1:6" s="37" customFormat="1" ht="30" customHeight="1">
      <c r="A23" s="12" t="s">
        <v>2</v>
      </c>
      <c r="B23" s="12" t="s">
        <v>3</v>
      </c>
      <c r="C23" s="12" t="s">
        <v>4</v>
      </c>
      <c r="D23" s="12" t="s">
        <v>5</v>
      </c>
      <c r="E23" s="12" t="s">
        <v>6</v>
      </c>
      <c r="F23" s="12" t="s">
        <v>7</v>
      </c>
    </row>
    <row r="24" spans="1:6" s="37" customFormat="1" ht="30" customHeight="1">
      <c r="A24" s="53">
        <v>46055</v>
      </c>
      <c r="B24" s="13" t="s">
        <v>261</v>
      </c>
      <c r="C24" s="13" t="s">
        <v>65</v>
      </c>
      <c r="D24" s="36">
        <v>115644044</v>
      </c>
      <c r="E24" s="13" t="s">
        <v>262</v>
      </c>
      <c r="F24" s="52">
        <v>21045</v>
      </c>
    </row>
    <row r="25" spans="1:6" s="37" customFormat="1" ht="30" customHeight="1">
      <c r="A25" s="53">
        <v>46055</v>
      </c>
      <c r="B25" s="13" t="s">
        <v>261</v>
      </c>
      <c r="C25" s="13" t="s">
        <v>65</v>
      </c>
      <c r="D25" s="36">
        <v>115644044</v>
      </c>
      <c r="E25" s="13" t="s">
        <v>263</v>
      </c>
      <c r="F25" s="52">
        <v>21045</v>
      </c>
    </row>
    <row r="26" spans="1:6" s="37" customFormat="1" ht="30" customHeight="1">
      <c r="A26" s="53">
        <v>46055</v>
      </c>
      <c r="B26" s="13" t="s">
        <v>261</v>
      </c>
      <c r="C26" s="13" t="s">
        <v>65</v>
      </c>
      <c r="D26" s="36">
        <v>115644044</v>
      </c>
      <c r="E26" s="13" t="s">
        <v>264</v>
      </c>
      <c r="F26" s="52">
        <v>6922</v>
      </c>
    </row>
    <row r="27" spans="1:6" s="37" customFormat="1" ht="30" customHeight="1">
      <c r="A27" s="53">
        <v>46069</v>
      </c>
      <c r="B27" s="13" t="s">
        <v>265</v>
      </c>
      <c r="C27" s="13" t="s">
        <v>266</v>
      </c>
      <c r="D27" s="13"/>
      <c r="E27" s="13" t="s">
        <v>267</v>
      </c>
      <c r="F27" s="52">
        <v>10523</v>
      </c>
    </row>
    <row r="28" spans="1:6" s="37" customFormat="1" ht="30" customHeight="1">
      <c r="A28" s="53">
        <v>46073</v>
      </c>
      <c r="B28" s="13" t="s">
        <v>268</v>
      </c>
      <c r="C28" s="13" t="s">
        <v>269</v>
      </c>
      <c r="D28" s="36">
        <v>13590222</v>
      </c>
      <c r="E28" s="15" t="s">
        <v>270</v>
      </c>
      <c r="F28" s="52">
        <v>36829</v>
      </c>
    </row>
    <row r="29" spans="1:6" s="37" customFormat="1" ht="30" customHeight="1">
      <c r="A29" s="53">
        <v>46080</v>
      </c>
      <c r="B29" s="13" t="s">
        <v>271</v>
      </c>
      <c r="C29" s="13" t="s">
        <v>272</v>
      </c>
      <c r="D29" s="36">
        <v>10078296</v>
      </c>
      <c r="E29" s="15" t="s">
        <v>273</v>
      </c>
      <c r="F29" s="52">
        <v>21045</v>
      </c>
    </row>
    <row r="30" spans="1:6" s="37" customFormat="1" ht="30" customHeight="1">
      <c r="A30" s="53">
        <v>46080</v>
      </c>
      <c r="B30" s="13" t="s">
        <v>274</v>
      </c>
      <c r="C30" s="13" t="s">
        <v>272</v>
      </c>
      <c r="D30" s="36">
        <v>10078296</v>
      </c>
      <c r="E30" s="15" t="s">
        <v>275</v>
      </c>
      <c r="F30" s="52">
        <v>21045</v>
      </c>
    </row>
    <row r="31" spans="1:6" s="37" customFormat="1" ht="30" customHeight="1">
      <c r="A31" s="47" t="s">
        <v>10</v>
      </c>
      <c r="B31" s="35"/>
      <c r="C31" s="35"/>
      <c r="D31" s="35"/>
      <c r="E31" s="35"/>
      <c r="F31" s="51">
        <f>SUM(F24:F30)</f>
        <v>138454</v>
      </c>
    </row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</sheetData>
  <mergeCells count="4">
    <mergeCell ref="A22:F22"/>
    <mergeCell ref="A1:F1"/>
    <mergeCell ref="A2:F2"/>
    <mergeCell ref="A3:F3"/>
  </mergeCells>
  <pageMargins left="0.7" right="0.7" top="0.75" bottom="0.75" header="0" footer="0"/>
  <pageSetup paperSize="9" orientation="portrait" r:id="rId1"/>
  <ignoredErrors>
    <ignoredError sqref="B5:B18 B24:B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</vt:lpstr>
      <vt:lpstr>Agriculture</vt:lpstr>
      <vt:lpstr>Forestry</vt:lpstr>
      <vt:lpstr>Mining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2025-04-16T19:11:43Z</dcterms:created>
  <dcterms:modified xsi:type="dcterms:W3CDTF">2026-04-20T18:12:19Z</dcterms:modified>
</cp:coreProperties>
</file>